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w.sharepoint.eon.com/committees/B2C Solutions and Innovation/03_Mobility Services/eMobility/REALIZACE/OPD DC/25_01_Most Autoexpert/2_VŘ/Minitendr_C_Most/"/>
    </mc:Choice>
  </mc:AlternateContent>
  <xr:revisionPtr revIDLastSave="0" documentId="13_ncr:1_{2B1D05D4-0642-47A3-A4CE-283A9BF853DC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13 A01 Pol" sheetId="12" r:id="rId4"/>
    <sheet name="113 E01 Pol" sheetId="13" r:id="rId5"/>
    <sheet name="113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'113 A01 Pol'!$1:$7</definedName>
    <definedName name="_xlnm.Print_Titles" localSheetId="4">'113 E01 Pol'!$1:$7</definedName>
    <definedName name="_xlnm.Print_Titles" localSheetId="5">'113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'113 A01 Pol'!$A$1:$X$224</definedName>
    <definedName name="_xlnm.Print_Area" localSheetId="4">'113 E01 Pol'!$A$1:$X$118</definedName>
    <definedName name="_xlnm.Print_Area" localSheetId="5">'113 O01 Pol'!$A$1:$X$29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1" i="14" l="1"/>
  <c r="O11" i="14"/>
  <c r="K11" i="14"/>
  <c r="I11" i="14"/>
  <c r="G11" i="14"/>
  <c r="M11" i="14" s="1"/>
  <c r="G9" i="14"/>
  <c r="I68" i="1" l="1"/>
  <c r="I65" i="1"/>
  <c r="I64" i="1"/>
  <c r="I63" i="1"/>
  <c r="G41" i="1"/>
  <c r="F41" i="1"/>
  <c r="H41" i="1" s="1"/>
  <c r="I41" i="1" s="1"/>
  <c r="BA17" i="14"/>
  <c r="BA14" i="14"/>
  <c r="M9" i="14"/>
  <c r="I9" i="14"/>
  <c r="K9" i="14"/>
  <c r="O9" i="14"/>
  <c r="Q9" i="14"/>
  <c r="Q8" i="14" s="1"/>
  <c r="V9" i="14"/>
  <c r="V8" i="14" s="1"/>
  <c r="G13" i="14"/>
  <c r="I13" i="14"/>
  <c r="K13" i="14"/>
  <c r="O13" i="14"/>
  <c r="Q13" i="14"/>
  <c r="V13" i="14"/>
  <c r="G15" i="14"/>
  <c r="I71" i="1" s="1"/>
  <c r="I20" i="1" s="1"/>
  <c r="Q15" i="14"/>
  <c r="G16" i="14"/>
  <c r="M16" i="14" s="1"/>
  <c r="M15" i="14" s="1"/>
  <c r="I16" i="14"/>
  <c r="I15" i="14" s="1"/>
  <c r="K16" i="14"/>
  <c r="K15" i="14" s="1"/>
  <c r="O16" i="14"/>
  <c r="O15" i="14" s="1"/>
  <c r="Q16" i="14"/>
  <c r="V16" i="14"/>
  <c r="V15" i="14" s="1"/>
  <c r="AE19" i="14"/>
  <c r="F43" i="1" s="1"/>
  <c r="G8" i="13"/>
  <c r="I62" i="1" s="1"/>
  <c r="G9" i="13"/>
  <c r="M9" i="13" s="1"/>
  <c r="I9" i="13"/>
  <c r="K9" i="13"/>
  <c r="O9" i="13"/>
  <c r="Q9" i="13"/>
  <c r="V9" i="13"/>
  <c r="G14" i="13"/>
  <c r="M14" i="13" s="1"/>
  <c r="I14" i="13"/>
  <c r="K14" i="13"/>
  <c r="O14" i="13"/>
  <c r="Q14" i="13"/>
  <c r="V14" i="13"/>
  <c r="G19" i="13"/>
  <c r="I19" i="13"/>
  <c r="K19" i="13"/>
  <c r="M19" i="13"/>
  <c r="O19" i="13"/>
  <c r="Q19" i="13"/>
  <c r="V19" i="13"/>
  <c r="G30" i="13"/>
  <c r="M30" i="13" s="1"/>
  <c r="I30" i="13"/>
  <c r="K30" i="13"/>
  <c r="O30" i="13"/>
  <c r="Q30" i="13"/>
  <c r="V30" i="13"/>
  <c r="G35" i="13"/>
  <c r="M35" i="13" s="1"/>
  <c r="I35" i="13"/>
  <c r="K35" i="13"/>
  <c r="O35" i="13"/>
  <c r="Q35" i="13"/>
  <c r="V35" i="13"/>
  <c r="G49" i="13"/>
  <c r="M49" i="13" s="1"/>
  <c r="I49" i="13"/>
  <c r="K49" i="13"/>
  <c r="O49" i="13"/>
  <c r="Q49" i="13"/>
  <c r="V49" i="13"/>
  <c r="G55" i="13"/>
  <c r="M55" i="13" s="1"/>
  <c r="I55" i="13"/>
  <c r="K55" i="13"/>
  <c r="O55" i="13"/>
  <c r="Q55" i="13"/>
  <c r="V55" i="13"/>
  <c r="G60" i="13"/>
  <c r="M60" i="13" s="1"/>
  <c r="I60" i="13"/>
  <c r="K60" i="13"/>
  <c r="O60" i="13"/>
  <c r="Q60" i="13"/>
  <c r="V60" i="13"/>
  <c r="G65" i="13"/>
  <c r="I65" i="13"/>
  <c r="K65" i="13"/>
  <c r="M65" i="13"/>
  <c r="O65" i="13"/>
  <c r="Q65" i="13"/>
  <c r="V65" i="13"/>
  <c r="G66" i="13"/>
  <c r="M66" i="13" s="1"/>
  <c r="I66" i="13"/>
  <c r="K66" i="13"/>
  <c r="O66" i="13"/>
  <c r="Q66" i="13"/>
  <c r="V66" i="13"/>
  <c r="G67" i="13"/>
  <c r="M67" i="13" s="1"/>
  <c r="I67" i="13"/>
  <c r="K67" i="13"/>
  <c r="O67" i="13"/>
  <c r="Q67" i="13"/>
  <c r="V67" i="13"/>
  <c r="G68" i="13"/>
  <c r="I68" i="13"/>
  <c r="K68" i="13"/>
  <c r="M68" i="13"/>
  <c r="O68" i="13"/>
  <c r="Q68" i="13"/>
  <c r="V68" i="13"/>
  <c r="G69" i="13"/>
  <c r="M69" i="13" s="1"/>
  <c r="I69" i="13"/>
  <c r="K69" i="13"/>
  <c r="O69" i="13"/>
  <c r="Q69" i="13"/>
  <c r="V69" i="13"/>
  <c r="G70" i="13"/>
  <c r="M70" i="13" s="1"/>
  <c r="I70" i="13"/>
  <c r="K70" i="13"/>
  <c r="O70" i="13"/>
  <c r="Q70" i="13"/>
  <c r="V70" i="13"/>
  <c r="G71" i="13"/>
  <c r="M71" i="13" s="1"/>
  <c r="I71" i="13"/>
  <c r="K71" i="13"/>
  <c r="O71" i="13"/>
  <c r="Q71" i="13"/>
  <c r="V71" i="13"/>
  <c r="G72" i="13"/>
  <c r="M72" i="13" s="1"/>
  <c r="I72" i="13"/>
  <c r="K72" i="13"/>
  <c r="O72" i="13"/>
  <c r="Q72" i="13"/>
  <c r="V72" i="13"/>
  <c r="G73" i="13"/>
  <c r="I73" i="13"/>
  <c r="K73" i="13"/>
  <c r="M73" i="13"/>
  <c r="O73" i="13"/>
  <c r="Q73" i="13"/>
  <c r="V73" i="13"/>
  <c r="G74" i="13"/>
  <c r="M74" i="13" s="1"/>
  <c r="I74" i="13"/>
  <c r="K74" i="13"/>
  <c r="O74" i="13"/>
  <c r="Q74" i="13"/>
  <c r="V74" i="13"/>
  <c r="G75" i="13"/>
  <c r="M75" i="13" s="1"/>
  <c r="I75" i="13"/>
  <c r="K75" i="13"/>
  <c r="O75" i="13"/>
  <c r="Q75" i="13"/>
  <c r="V75" i="13"/>
  <c r="G76" i="13"/>
  <c r="M76" i="13" s="1"/>
  <c r="I76" i="13"/>
  <c r="K76" i="13"/>
  <c r="O76" i="13"/>
  <c r="Q76" i="13"/>
  <c r="V76" i="13"/>
  <c r="G77" i="13"/>
  <c r="M77" i="13" s="1"/>
  <c r="I77" i="13"/>
  <c r="K77" i="13"/>
  <c r="O77" i="13"/>
  <c r="Q77" i="13"/>
  <c r="V77" i="13"/>
  <c r="G78" i="13"/>
  <c r="M78" i="13" s="1"/>
  <c r="I78" i="13"/>
  <c r="K78" i="13"/>
  <c r="O78" i="13"/>
  <c r="Q78" i="13"/>
  <c r="V78" i="13"/>
  <c r="G79" i="13"/>
  <c r="M79" i="13" s="1"/>
  <c r="I79" i="13"/>
  <c r="K79" i="13"/>
  <c r="O79" i="13"/>
  <c r="Q79" i="13"/>
  <c r="V79" i="13"/>
  <c r="G80" i="13"/>
  <c r="G81" i="13"/>
  <c r="M81" i="13" s="1"/>
  <c r="I81" i="13"/>
  <c r="K81" i="13"/>
  <c r="K80" i="13" s="1"/>
  <c r="O81" i="13"/>
  <c r="Q81" i="13"/>
  <c r="Q80" i="13" s="1"/>
  <c r="V81" i="13"/>
  <c r="G91" i="13"/>
  <c r="M91" i="13" s="1"/>
  <c r="I91" i="13"/>
  <c r="K91" i="13"/>
  <c r="O91" i="13"/>
  <c r="Q91" i="13"/>
  <c r="V91" i="13"/>
  <c r="G94" i="13"/>
  <c r="M94" i="13" s="1"/>
  <c r="I94" i="13"/>
  <c r="I80" i="13" s="1"/>
  <c r="K94" i="13"/>
  <c r="O94" i="13"/>
  <c r="Q94" i="13"/>
  <c r="V94" i="13"/>
  <c r="G99" i="13"/>
  <c r="G98" i="13" s="1"/>
  <c r="I66" i="1" s="1"/>
  <c r="I99" i="13"/>
  <c r="I98" i="13" s="1"/>
  <c r="K99" i="13"/>
  <c r="K98" i="13" s="1"/>
  <c r="O99" i="13"/>
  <c r="O98" i="13" s="1"/>
  <c r="Q99" i="13"/>
  <c r="Q98" i="13" s="1"/>
  <c r="V99" i="13"/>
  <c r="V98" i="13" s="1"/>
  <c r="G101" i="13"/>
  <c r="M101" i="13" s="1"/>
  <c r="M100" i="13" s="1"/>
  <c r="I101" i="13"/>
  <c r="I100" i="13" s="1"/>
  <c r="K101" i="13"/>
  <c r="K100" i="13" s="1"/>
  <c r="O101" i="13"/>
  <c r="O100" i="13" s="1"/>
  <c r="Q101" i="13"/>
  <c r="Q100" i="13" s="1"/>
  <c r="V101" i="13"/>
  <c r="V100" i="13" s="1"/>
  <c r="AE108" i="13"/>
  <c r="G214" i="12"/>
  <c r="BA173" i="12"/>
  <c r="V8" i="12"/>
  <c r="G9" i="12"/>
  <c r="I9" i="12"/>
  <c r="I8" i="12" s="1"/>
  <c r="K9" i="12"/>
  <c r="K8" i="12" s="1"/>
  <c r="M9" i="12"/>
  <c r="O9" i="12"/>
  <c r="Q9" i="12"/>
  <c r="V9" i="12"/>
  <c r="G17" i="12"/>
  <c r="G8" i="12" s="1"/>
  <c r="I17" i="12"/>
  <c r="K17" i="12"/>
  <c r="O17" i="12"/>
  <c r="O8" i="12" s="1"/>
  <c r="Q17" i="12"/>
  <c r="V17" i="12"/>
  <c r="G28" i="12"/>
  <c r="M28" i="12" s="1"/>
  <c r="I28" i="12"/>
  <c r="K28" i="12"/>
  <c r="O28" i="12"/>
  <c r="Q28" i="12"/>
  <c r="V28" i="12"/>
  <c r="G37" i="12"/>
  <c r="M37" i="12" s="1"/>
  <c r="I37" i="12"/>
  <c r="K37" i="12"/>
  <c r="O37" i="12"/>
  <c r="Q37" i="12"/>
  <c r="Q8" i="12" s="1"/>
  <c r="V37" i="12"/>
  <c r="G42" i="12"/>
  <c r="I42" i="12"/>
  <c r="K42" i="12"/>
  <c r="M42" i="12"/>
  <c r="O42" i="12"/>
  <c r="Q42" i="12"/>
  <c r="V42" i="12"/>
  <c r="G53" i="12"/>
  <c r="I53" i="12"/>
  <c r="K53" i="12"/>
  <c r="M53" i="12"/>
  <c r="O53" i="12"/>
  <c r="Q53" i="12"/>
  <c r="V53" i="12"/>
  <c r="G60" i="12"/>
  <c r="M60" i="12" s="1"/>
  <c r="I60" i="12"/>
  <c r="K60" i="12"/>
  <c r="O60" i="12"/>
  <c r="Q60" i="12"/>
  <c r="V60" i="12"/>
  <c r="G65" i="12"/>
  <c r="M65" i="12" s="1"/>
  <c r="I65" i="12"/>
  <c r="K65" i="12"/>
  <c r="O65" i="12"/>
  <c r="Q65" i="12"/>
  <c r="V65" i="12"/>
  <c r="G69" i="12"/>
  <c r="I69" i="12"/>
  <c r="K69" i="12"/>
  <c r="M69" i="12"/>
  <c r="O69" i="12"/>
  <c r="Q69" i="12"/>
  <c r="V69" i="12"/>
  <c r="G78" i="12"/>
  <c r="M78" i="12" s="1"/>
  <c r="I78" i="12"/>
  <c r="K78" i="12"/>
  <c r="O78" i="12"/>
  <c r="Q78" i="12"/>
  <c r="V78" i="12"/>
  <c r="G85" i="12"/>
  <c r="M85" i="12" s="1"/>
  <c r="I85" i="12"/>
  <c r="K85" i="12"/>
  <c r="O85" i="12"/>
  <c r="Q85" i="12"/>
  <c r="V85" i="12"/>
  <c r="G89" i="12"/>
  <c r="M89" i="12" s="1"/>
  <c r="I89" i="12"/>
  <c r="K89" i="12"/>
  <c r="O89" i="12"/>
  <c r="Q89" i="12"/>
  <c r="V89" i="12"/>
  <c r="K92" i="12"/>
  <c r="G93" i="12"/>
  <c r="I93" i="12"/>
  <c r="I92" i="12" s="1"/>
  <c r="K93" i="12"/>
  <c r="M93" i="12"/>
  <c r="O93" i="12"/>
  <c r="O92" i="12" s="1"/>
  <c r="Q93" i="12"/>
  <c r="V93" i="12"/>
  <c r="G98" i="12"/>
  <c r="G92" i="12" s="1"/>
  <c r="I98" i="12"/>
  <c r="K98" i="12"/>
  <c r="O98" i="12"/>
  <c r="Q98" i="12"/>
  <c r="Q92" i="12" s="1"/>
  <c r="V98" i="12"/>
  <c r="G104" i="12"/>
  <c r="I104" i="12"/>
  <c r="K104" i="12"/>
  <c r="M104" i="12"/>
  <c r="O104" i="12"/>
  <c r="Q104" i="12"/>
  <c r="V104" i="12"/>
  <c r="V92" i="12" s="1"/>
  <c r="G110" i="12"/>
  <c r="I110" i="12"/>
  <c r="K110" i="12"/>
  <c r="M110" i="12"/>
  <c r="O110" i="12"/>
  <c r="Q110" i="12"/>
  <c r="V110" i="12"/>
  <c r="G114" i="12"/>
  <c r="G115" i="12"/>
  <c r="M115" i="12" s="1"/>
  <c r="I115" i="12"/>
  <c r="I114" i="12" s="1"/>
  <c r="K115" i="12"/>
  <c r="O115" i="12"/>
  <c r="O114" i="12" s="1"/>
  <c r="Q115" i="12"/>
  <c r="V115" i="12"/>
  <c r="V114" i="12" s="1"/>
  <c r="G122" i="12"/>
  <c r="M122" i="12" s="1"/>
  <c r="I122" i="12"/>
  <c r="K122" i="12"/>
  <c r="K114" i="12" s="1"/>
  <c r="O122" i="12"/>
  <c r="Q122" i="12"/>
  <c r="Q114" i="12" s="1"/>
  <c r="V122" i="12"/>
  <c r="G128" i="12"/>
  <c r="I128" i="12"/>
  <c r="K128" i="12"/>
  <c r="M128" i="12"/>
  <c r="O128" i="12"/>
  <c r="Q128" i="12"/>
  <c r="V128" i="12"/>
  <c r="G136" i="12"/>
  <c r="I136" i="12"/>
  <c r="K136" i="12"/>
  <c r="M136" i="12"/>
  <c r="O136" i="12"/>
  <c r="Q136" i="12"/>
  <c r="V136" i="12"/>
  <c r="G143" i="12"/>
  <c r="M143" i="12" s="1"/>
  <c r="I143" i="12"/>
  <c r="K143" i="12"/>
  <c r="O143" i="12"/>
  <c r="Q143" i="12"/>
  <c r="V143" i="12"/>
  <c r="G149" i="12"/>
  <c r="I149" i="12"/>
  <c r="K149" i="12"/>
  <c r="M149" i="12"/>
  <c r="O149" i="12"/>
  <c r="Q149" i="12"/>
  <c r="V149" i="12"/>
  <c r="G155" i="12"/>
  <c r="I155" i="12"/>
  <c r="K155" i="12"/>
  <c r="M155" i="12"/>
  <c r="O155" i="12"/>
  <c r="Q155" i="12"/>
  <c r="V155" i="12"/>
  <c r="G161" i="12"/>
  <c r="M161" i="12" s="1"/>
  <c r="I161" i="12"/>
  <c r="K161" i="12"/>
  <c r="O161" i="12"/>
  <c r="Q161" i="12"/>
  <c r="V161" i="12"/>
  <c r="G168" i="12"/>
  <c r="M168" i="12" s="1"/>
  <c r="I168" i="12"/>
  <c r="K168" i="12"/>
  <c r="O168" i="12"/>
  <c r="Q168" i="12"/>
  <c r="V168" i="12"/>
  <c r="G172" i="12"/>
  <c r="M172" i="12" s="1"/>
  <c r="I172" i="12"/>
  <c r="K172" i="12"/>
  <c r="O172" i="12"/>
  <c r="Q172" i="12"/>
  <c r="V172" i="12"/>
  <c r="G178" i="12"/>
  <c r="I178" i="12"/>
  <c r="I177" i="12" s="1"/>
  <c r="K178" i="12"/>
  <c r="M178" i="12"/>
  <c r="O178" i="12"/>
  <c r="O177" i="12" s="1"/>
  <c r="Q178" i="12"/>
  <c r="V178" i="12"/>
  <c r="G182" i="12"/>
  <c r="M182" i="12" s="1"/>
  <c r="I182" i="12"/>
  <c r="K182" i="12"/>
  <c r="O182" i="12"/>
  <c r="Q182" i="12"/>
  <c r="Q177" i="12" s="1"/>
  <c r="V182" i="12"/>
  <c r="G186" i="12"/>
  <c r="I186" i="12"/>
  <c r="K186" i="12"/>
  <c r="M186" i="12"/>
  <c r="O186" i="12"/>
  <c r="Q186" i="12"/>
  <c r="V186" i="12"/>
  <c r="V177" i="12" s="1"/>
  <c r="G190" i="12"/>
  <c r="I190" i="12"/>
  <c r="K190" i="12"/>
  <c r="M190" i="12"/>
  <c r="O190" i="12"/>
  <c r="Q190" i="12"/>
  <c r="V190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7" i="12"/>
  <c r="M197" i="12" s="1"/>
  <c r="I197" i="12"/>
  <c r="K197" i="12"/>
  <c r="K177" i="12" s="1"/>
  <c r="O197" i="12"/>
  <c r="Q197" i="12"/>
  <c r="V197" i="12"/>
  <c r="G199" i="12"/>
  <c r="I199" i="12"/>
  <c r="K199" i="12"/>
  <c r="M199" i="12"/>
  <c r="O199" i="12"/>
  <c r="Q199" i="12"/>
  <c r="V199" i="12"/>
  <c r="G203" i="12"/>
  <c r="I203" i="12"/>
  <c r="K203" i="12"/>
  <c r="M203" i="12"/>
  <c r="O203" i="12"/>
  <c r="Q203" i="12"/>
  <c r="V203" i="12"/>
  <c r="G204" i="12"/>
  <c r="M204" i="12" s="1"/>
  <c r="I204" i="12"/>
  <c r="K204" i="12"/>
  <c r="O204" i="12"/>
  <c r="Q204" i="12"/>
  <c r="V204" i="12"/>
  <c r="G205" i="12"/>
  <c r="I205" i="12"/>
  <c r="K205" i="12"/>
  <c r="M205" i="12"/>
  <c r="O205" i="12"/>
  <c r="Q205" i="12"/>
  <c r="V205" i="12"/>
  <c r="I206" i="12"/>
  <c r="K206" i="12"/>
  <c r="O206" i="12"/>
  <c r="V206" i="12"/>
  <c r="G207" i="12"/>
  <c r="G206" i="12" s="1"/>
  <c r="I207" i="12"/>
  <c r="K207" i="12"/>
  <c r="O207" i="12"/>
  <c r="Q207" i="12"/>
  <c r="Q206" i="12" s="1"/>
  <c r="V207" i="12"/>
  <c r="G208" i="12"/>
  <c r="I208" i="12"/>
  <c r="V208" i="12"/>
  <c r="G209" i="12"/>
  <c r="M209" i="12" s="1"/>
  <c r="M208" i="12" s="1"/>
  <c r="I209" i="12"/>
  <c r="K209" i="12"/>
  <c r="K208" i="12" s="1"/>
  <c r="O209" i="12"/>
  <c r="Q209" i="12"/>
  <c r="Q208" i="12" s="1"/>
  <c r="V209" i="12"/>
  <c r="G211" i="12"/>
  <c r="I211" i="12"/>
  <c r="K211" i="12"/>
  <c r="M211" i="12"/>
  <c r="O211" i="12"/>
  <c r="Q211" i="12"/>
  <c r="V211" i="12"/>
  <c r="G212" i="12"/>
  <c r="I212" i="12"/>
  <c r="K212" i="12"/>
  <c r="M212" i="12"/>
  <c r="O212" i="12"/>
  <c r="O208" i="12" s="1"/>
  <c r="Q212" i="12"/>
  <c r="V212" i="12"/>
  <c r="AE214" i="12"/>
  <c r="I19" i="1"/>
  <c r="I17" i="1"/>
  <c r="AZ56" i="1"/>
  <c r="AZ55" i="1"/>
  <c r="AZ54" i="1"/>
  <c r="AZ52" i="1"/>
  <c r="AZ50" i="1"/>
  <c r="AZ49" i="1"/>
  <c r="AZ48" i="1"/>
  <c r="AZ47" i="1"/>
  <c r="J28" i="1"/>
  <c r="J26" i="1"/>
  <c r="G38" i="1"/>
  <c r="F38" i="1"/>
  <c r="J23" i="1"/>
  <c r="J24" i="1"/>
  <c r="J25" i="1"/>
  <c r="J27" i="1"/>
  <c r="E24" i="1"/>
  <c r="E26" i="1"/>
  <c r="M13" i="14" l="1"/>
  <c r="G8" i="14"/>
  <c r="G19" i="14" s="1"/>
  <c r="AF19" i="14"/>
  <c r="G43" i="1" s="1"/>
  <c r="H43" i="1" s="1"/>
  <c r="I43" i="1" s="1"/>
  <c r="I8" i="14"/>
  <c r="O8" i="14"/>
  <c r="F40" i="1"/>
  <c r="K8" i="14"/>
  <c r="G100" i="13"/>
  <c r="I70" i="1" s="1"/>
  <c r="O64" i="13"/>
  <c r="M80" i="13"/>
  <c r="K64" i="13"/>
  <c r="O80" i="13"/>
  <c r="I64" i="13"/>
  <c r="F42" i="1"/>
  <c r="V64" i="13"/>
  <c r="V80" i="13"/>
  <c r="O8" i="13"/>
  <c r="K8" i="13"/>
  <c r="F39" i="1"/>
  <c r="Q64" i="13"/>
  <c r="I8" i="13"/>
  <c r="V8" i="13"/>
  <c r="Q8" i="13"/>
  <c r="M8" i="14"/>
  <c r="M8" i="13"/>
  <c r="M64" i="13"/>
  <c r="G64" i="13"/>
  <c r="I69" i="1" s="1"/>
  <c r="I18" i="1" s="1"/>
  <c r="AF108" i="13"/>
  <c r="M99" i="13"/>
  <c r="M98" i="13" s="1"/>
  <c r="M114" i="12"/>
  <c r="M177" i="12"/>
  <c r="M98" i="12"/>
  <c r="M92" i="12" s="1"/>
  <c r="G177" i="12"/>
  <c r="AF214" i="12"/>
  <c r="M17" i="12"/>
  <c r="M8" i="12" s="1"/>
  <c r="M207" i="12"/>
  <c r="M206" i="12" s="1"/>
  <c r="I67" i="1" l="1"/>
  <c r="I16" i="1" s="1"/>
  <c r="I21" i="1" s="1"/>
  <c r="F44" i="1"/>
  <c r="G108" i="13"/>
  <c r="G40" i="1"/>
  <c r="H40" i="1" s="1"/>
  <c r="I40" i="1" s="1"/>
  <c r="G39" i="1"/>
  <c r="G44" i="1" s="1"/>
  <c r="G25" i="1" s="1"/>
  <c r="A25" i="1" s="1"/>
  <c r="G42" i="1"/>
  <c r="H42" i="1" s="1"/>
  <c r="I42" i="1" s="1"/>
  <c r="I72" i="1"/>
  <c r="G28" i="1" l="1"/>
  <c r="G23" i="1"/>
  <c r="A23" i="1" s="1"/>
  <c r="G24" i="1" s="1"/>
  <c r="G26" i="1"/>
  <c r="A26" i="1"/>
  <c r="H39" i="1"/>
  <c r="J71" i="1"/>
  <c r="J63" i="1"/>
  <c r="J64" i="1"/>
  <c r="J67" i="1"/>
  <c r="J68" i="1"/>
  <c r="J65" i="1"/>
  <c r="J69" i="1"/>
  <c r="J62" i="1"/>
  <c r="J70" i="1"/>
  <c r="J66" i="1"/>
  <c r="A27" i="1" l="1"/>
  <c r="G29" i="1" s="1"/>
  <c r="G27" i="1" s="1"/>
  <c r="A24" i="1"/>
  <c r="J72" i="1"/>
  <c r="I39" i="1"/>
  <c r="I44" i="1" s="1"/>
  <c r="H44" i="1"/>
  <c r="A29" i="1" l="1"/>
  <c r="J42" i="1"/>
  <c r="J39" i="1"/>
  <c r="J44" i="1" s="1"/>
  <c r="J41" i="1"/>
  <c r="J40" i="1"/>
  <c r="J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F72956F-A126-429D-8183-6B1943242E0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CB273E-F816-43D7-A4CA-A07C72E3239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24A8DD90-EE40-4030-83D2-C78D1BB7245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BB46743-D5EF-4D74-A361-8F3BC3DA0D7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D6169DF-2070-4CE9-9241-92DBC32A863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E41F85-7BD5-410D-B178-372FA190D0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<sst xmlns="http://schemas.openxmlformats.org/spreadsheetml/2006/main" count="1273" uniqueCount="401">
  <si>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</si>
  <si>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</si>
  <si>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</si>
  <si>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</si>
  <si>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</si>
  <si>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</si>
  <si>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</si>
  <si>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</si>
  <si>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</si>
  <si>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</si>
  <si>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</si>
  <si>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</si>
  <si>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</si>
  <si>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</si>
  <si>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</si>
  <si>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</si>
  <si>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</si>
  <si>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</si>
  <si>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</si>
  <si>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</si>
  <si>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</si>
  <si>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</si>
  <si>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</si>
  <si>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</si>
  <si>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</si>
  <si>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</si>
  <si>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</si>
  <si>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</si>
  <si>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</si>
  <si>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</si>
  <si>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</si>
  <si>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</si>
  <si>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</si>
  <si>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</si>
  <si>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</si>
  <si>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</si>
  <si>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</si>
  <si>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</si>
  <si>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</si>
  <si>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</si>
  <si>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</si>
  <si>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</si>
  <si>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</si>
  <si>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139_20 - 113</t>
  </si>
  <si>
    <t>NS E.ON - Most</t>
  </si>
  <si>
    <t>Stavba</t>
  </si>
  <si>
    <t>113</t>
  </si>
  <si>
    <t>Most</t>
  </si>
  <si>
    <t>A01</t>
  </si>
  <si>
    <t>Stavební část</t>
  </si>
  <si>
    <t>E01</t>
  </si>
  <si>
    <t>Elektroinstalace</t>
  </si>
  <si>
    <t>O01</t>
  </si>
  <si>
    <t>Ostatní a vedlejší náklady</t>
  </si>
  <si>
    <t>Celkem za stavbu</t>
  </si>
  <si>
    <t>CZK</t>
  </si>
  <si>
    <t>#POPR</t>
  </si>
  <si>
    <t>Popis rozpočtu: A01 - Stavební část</t>
  </si>
  <si>
    <t>Podkladem pro položkový rozpočet a soupis prací dodávek a služeb je dokumentace nižšího stupně</t>
  </si>
  <si>
    <t>-&gt; dokumentace pro vydání územního souhlasu v rozsahu dle vyhlášky č. 499/2006 Sb. Soupis tedy neodpovídá vyhlášce č. 169/2016 Sb.</t>
  </si>
  <si>
    <t>Z toho důvodu je soupis prací, dodávek a služeb pouze orientační a slouží pouze pro výběr zhotovitele.</t>
  </si>
  <si>
    <t>Neslouží pro účely čerpání dle zjišťovacích protokolů nebo k fakturaci.</t>
  </si>
  <si>
    <t>Specifikace materiálu v rozpočtu není závazná a je uvedena jako příklad. Muže být použit jiný výrobce pokud budou splněny parametry konstukce.</t>
  </si>
  <si>
    <t>Položky označené D+M (dodávka + montáž) se oceňují včetně přesunu hmot. Ostatní vlastní položky jsou založeny na cenové soustavě RTS.</t>
  </si>
  <si>
    <t>Veškeré prvky a konstrukce se oceňují jako kompletní, včetně detailů, pomocných prací (vysekání drážek, doklínkování, vysekání kapes, lože apod.).</t>
  </si>
  <si>
    <t>Jakýkoliv rozpor mezi PD a soupisem prací, dodávek a služeb je nutné na základě důsledné kontroly zhotovitelem neprodleně oznámit.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</si>
  <si>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</si>
  <si>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</si>
  <si>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</si>
  <si>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</si>
  <si>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</si>
  <si>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</si>
  <si>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</si>
  <si>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</si>
  <si>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</si>
  <si>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</si>
  <si>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99</t>
  </si>
  <si>
    <t>Staveništní přesun hmot</t>
  </si>
  <si>
    <t>VN</t>
  </si>
  <si>
    <t>D96</t>
  </si>
  <si>
    <t>Přesuny suti a vybouraných hmot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</si>
  <si>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</si>
  <si>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</si>
  <si>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</si>
  <si>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</si>
  <si>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</si>
  <si>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</si>
  <si>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</si>
  <si>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</si>
  <si>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</si>
  <si>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</si>
  <si>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</si>
  <si>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</si>
  <si>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</si>
  <si>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</si>
  <si>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</si>
  <si>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</si>
  <si>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</si>
  <si>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</si>
  <si>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</si>
  <si>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</si>
  <si>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</si>
  <si>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</si>
  <si>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</si>
  <si>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</si>
  <si>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</si>
  <si>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</si>
  <si>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</si>
  <si>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</si>
  <si>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</si>
  <si>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</si>
  <si>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</si>
  <si>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</si>
  <si>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121101100R00</t>
  </si>
  <si>
    <t>Sejmutí ornice, pl. do 400 m2, přemístění do 50 m</t>
  </si>
  <si>
    <t>m3</t>
  </si>
  <si>
    <t>RTS 20/ II</t>
  </si>
  <si>
    <t>Práce</t>
  </si>
  <si>
    <t>POL1_1</t>
  </si>
  <si>
    <t xml:space="preserve">Skrývka ornice 100mm : </t>
  </si>
  <si>
    <t>VV</t>
  </si>
  <si>
    <t>Nová dlažba : 0,1*(5,8+0,5)*(5,3+0,5)</t>
  </si>
  <si>
    <t>Nájezd : 0,1*(1,35+1,35)*1,0</t>
  </si>
  <si>
    <t>Okapní chodník : 0,1*(2,85+0,5+0,5)*(1,44+0,5)</t>
  </si>
  <si>
    <t>značka : 0,1*0,3*0,3</t>
  </si>
  <si>
    <t>osvětlení : 0,1*0,3*0,3</t>
  </si>
  <si>
    <t>Mezisoučet</t>
  </si>
  <si>
    <t>131201110R00</t>
  </si>
  <si>
    <t>Hloubení nezapaž. jam hor.3 do 50 m3</t>
  </si>
  <si>
    <t xml:space="preserve">Výkop zeminy bez ornice : </t>
  </si>
  <si>
    <t>základ stanice : 1,0*1,0*0,8</t>
  </si>
  <si>
    <t>zemění pod stanicí : 1,2*1,2*0,1</t>
  </si>
  <si>
    <t>svahování výkopu : 0,25*4</t>
  </si>
  <si>
    <t>okapní chodník : 2,9*(0,23-0,1)</t>
  </si>
  <si>
    <t>parkovací stání : (0,48-0,1)*5,3*5,8</t>
  </si>
  <si>
    <t>nájezdy parkovacího stání : (0,48-0,1)*1,35*0,5*2</t>
  </si>
  <si>
    <t>základ pro značku : 0,3*0,3*0,5</t>
  </si>
  <si>
    <t>základ svítidla : 1,1*0,5*0,5</t>
  </si>
  <si>
    <t>162301101R00</t>
  </si>
  <si>
    <t>Vodorovné přemístění výkopku z hor.1-4 do 500 m</t>
  </si>
  <si>
    <t xml:space="preserve">Výkop -&gt; mezideponie : </t>
  </si>
  <si>
    <t>Odkaz na mn. položky pořadí 2 : 14,83520</t>
  </si>
  <si>
    <t>Odkaz na mn. položky pořadí 1 : 4,68890</t>
  </si>
  <si>
    <t xml:space="preserve">Mezideponie -&gt; zásyp : </t>
  </si>
  <si>
    <t xml:space="preserve">Zásyp zeminou : </t>
  </si>
  <si>
    <t>Odkaz na mn. položky pořadí 5 : 8,08700</t>
  </si>
  <si>
    <t>167101102R00</t>
  </si>
  <si>
    <t>Nakládání výkopku z hor.1-4 v množství nad 100 m3</t>
  </si>
  <si>
    <t>174101101R00</t>
  </si>
  <si>
    <t>Zásyp jam, rýh, šachet se zhutněním</t>
  </si>
  <si>
    <t>včetně strojního přemístění materiálu pro zásyp ze vzdálenosti do 10 m od okraje zásypu</t>
  </si>
  <si>
    <t>POP</t>
  </si>
  <si>
    <t xml:space="preserve">Zemina : </t>
  </si>
  <si>
    <t>svahování výkopu : 0,25*6</t>
  </si>
  <si>
    <t>parkovací stání : 0,2*5,3*5,8</t>
  </si>
  <si>
    <t>nájezdy parkovacího stání : 0,2*1,35*0,5*2</t>
  </si>
  <si>
    <t xml:space="preserve">Kamenivo : </t>
  </si>
  <si>
    <t>násyp pod svítidlem : 0,5*0,5*0,1</t>
  </si>
  <si>
    <t>162701105R00</t>
  </si>
  <si>
    <t>Vodorovné přemístění výkopku z hor.1-4 do 10000 m</t>
  </si>
  <si>
    <t xml:space="preserve">výkop -&gt; mezideponie : </t>
  </si>
  <si>
    <t xml:space="preserve">- zásyp zeminou : </t>
  </si>
  <si>
    <t>svahování výkopu : -1*0,25*6</t>
  </si>
  <si>
    <t>162701109R00</t>
  </si>
  <si>
    <t>Příplatek k vod. přemístění hor.1-4 za další 1 km</t>
  </si>
  <si>
    <t xml:space="preserve">Mezideponie -&gt; odvoz : </t>
  </si>
  <si>
    <t>Odkaz na mn. položky pořadí 6 : 13,33520</t>
  </si>
  <si>
    <t>Koeficient: 9</t>
  </si>
  <si>
    <t>199000002R00</t>
  </si>
  <si>
    <t>Poplatek za skládku horniny 1- 4</t>
  </si>
  <si>
    <t>583318004R</t>
  </si>
  <si>
    <t>Kamenivo těžené frakce  16/32</t>
  </si>
  <si>
    <t>t</t>
  </si>
  <si>
    <t>SPCM</t>
  </si>
  <si>
    <t>Specifikace</t>
  </si>
  <si>
    <t>POL3_</t>
  </si>
  <si>
    <t>Začátek provozního součtu</t>
  </si>
  <si>
    <t xml:space="preserve">  Kamenivo : </t>
  </si>
  <si>
    <t xml:space="preserve">  zemění pod stanicí : 1,2*1,2*0,1</t>
  </si>
  <si>
    <t xml:space="preserve">  násyp pod svítidlem : 0,5*0,5*0,1</t>
  </si>
  <si>
    <t xml:space="preserve">  Mezisoučet</t>
  </si>
  <si>
    <t>Konec provozního součtu</t>
  </si>
  <si>
    <t>0,17*1800*0,001</t>
  </si>
  <si>
    <t>Koeficient: 0,1</t>
  </si>
  <si>
    <t>181301101R00</t>
  </si>
  <si>
    <t>Rozprostření ornice, rovina, tl. do 10 cm do 500m2</t>
  </si>
  <si>
    <t>m2</t>
  </si>
  <si>
    <t>POL1_</t>
  </si>
  <si>
    <t>Nová dlažba : (5,8+5,3+5,8)*0,5</t>
  </si>
  <si>
    <t>Nájezd : (1,35+1,35)*0,5</t>
  </si>
  <si>
    <t>Okapní chodník : (2,85+1,4+1,4)*0,5</t>
  </si>
  <si>
    <t>značka : 0,3*0,3</t>
  </si>
  <si>
    <t>osvětlení : 0,3*0,3</t>
  </si>
  <si>
    <t>180407111R0x</t>
  </si>
  <si>
    <t>Zatravnění plochy po dokončení prací včetně dodávky travního semena</t>
  </si>
  <si>
    <t>Vlastní</t>
  </si>
  <si>
    <t>Indiv</t>
  </si>
  <si>
    <t>ohumusování, úprava pláně, dodávka travního semene</t>
  </si>
  <si>
    <t xml:space="preserve">ornice : </t>
  </si>
  <si>
    <t>Odkaz na mn. položky pořadí 10 : 12,80500</t>
  </si>
  <si>
    <t>113202111R00</t>
  </si>
  <si>
    <t>Vytrhání obrub obrubníků silničních</t>
  </si>
  <si>
    <t>m</t>
  </si>
  <si>
    <t>Pro výkop zámkové dlažby : 8,5</t>
  </si>
  <si>
    <t>274354023R00</t>
  </si>
  <si>
    <t>Bednění prostupu základem do 0,02 m2, dl.1,0 m</t>
  </si>
  <si>
    <t>kus</t>
  </si>
  <si>
    <t>základ NS : 2</t>
  </si>
  <si>
    <t>základ pro značku : 0</t>
  </si>
  <si>
    <t>základ svítidla : 1</t>
  </si>
  <si>
    <t>275313711R00</t>
  </si>
  <si>
    <t>Beton základových patek prostý C 25/30</t>
  </si>
  <si>
    <t xml:space="preserve">beton : </t>
  </si>
  <si>
    <t>základ NS : 1,0*1,0*0,8</t>
  </si>
  <si>
    <t>základ svítidla : 1,0*0,5*0,5</t>
  </si>
  <si>
    <t>275351215R00</t>
  </si>
  <si>
    <t>Bednění stěn základových patek - zřízení</t>
  </si>
  <si>
    <t xml:space="preserve">zřízení : </t>
  </si>
  <si>
    <t>základ NS : (0,8*1)*4</t>
  </si>
  <si>
    <t>základ pro značku : (0,3*0,5)*4</t>
  </si>
  <si>
    <t>základ svítidla : (1,0*0,5)*4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</si>
  <si>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</si>
  <si>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</si>
  <si>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</si>
  <si>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</si>
  <si>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15 : 5,80000</t>
  </si>
  <si>
    <t>596215021R00x</t>
  </si>
  <si>
    <t>Kladení zámkové dlažby tl. 4 cm do drtě tl. 4 cm</t>
  </si>
  <si>
    <t>RTS 17/ II</t>
  </si>
  <si>
    <t xml:space="preserve">SP/101 : </t>
  </si>
  <si>
    <t xml:space="preserve">okapní chodník - pochozí dlažba : </t>
  </si>
  <si>
    <t>1,3*2,65</t>
  </si>
  <si>
    <t>-1*(0,25*0,8)</t>
  </si>
  <si>
    <t>-1*(1,0*1,0)</t>
  </si>
  <si>
    <t>564851111R00</t>
  </si>
  <si>
    <t>Podklad ze štěrkodrti po zhutnění tloušťky 15 cm</t>
  </si>
  <si>
    <t>592451160Rx</t>
  </si>
  <si>
    <t xml:space="preserve">Dlažba betonová tl. 4 cm </t>
  </si>
  <si>
    <t>596291111R00x</t>
  </si>
  <si>
    <t>Řezání zámkové dlažby tl. 40 mm</t>
  </si>
  <si>
    <t xml:space="preserve">Obvod okapního chodníku : </t>
  </si>
  <si>
    <t>1,0*4</t>
  </si>
  <si>
    <t>2*(0,25+0,8)</t>
  </si>
  <si>
    <t>2,85+1,4+1,4</t>
  </si>
  <si>
    <t>596215040R00</t>
  </si>
  <si>
    <t>Kladení zámkové dlažby tl. 8 cm do drtě tl. 4 cm</t>
  </si>
  <si>
    <t xml:space="preserve">SP/102 : </t>
  </si>
  <si>
    <t xml:space="preserve">parkovací stání - pojízdná dlažba : </t>
  </si>
  <si>
    <t>5,8*5,3</t>
  </si>
  <si>
    <t>0,35*2</t>
  </si>
  <si>
    <t>564861111R00</t>
  </si>
  <si>
    <t>Podklad ze štěrkodrti po zhutnění tloušťky 20 cm</t>
  </si>
  <si>
    <t>561121112R00</t>
  </si>
  <si>
    <t>Podklad z mechanicky zpevněné zeminy tl. 20 cm</t>
  </si>
  <si>
    <t>5924511911R</t>
  </si>
  <si>
    <t>Dlažba betonová tl.8 cm, červená</t>
  </si>
  <si>
    <t>596291113R00</t>
  </si>
  <si>
    <t xml:space="preserve">Řezání zámkové dlažby tl. 80 mm </t>
  </si>
  <si>
    <t>5,3+5,3+5,8+5,9</t>
  </si>
  <si>
    <t>56400RX</t>
  </si>
  <si>
    <t>D+M dle PD: Parkovací doraz - car stop</t>
  </si>
  <si>
    <t>Parkovací retardér, opatření proti poškození nabíjecí stanice automobilem, dodávka včetně kotvících prvků, reflexní povrchová úprava žlutočerná.</t>
  </si>
  <si>
    <t xml:space="preserve">poznámka č.4 : </t>
  </si>
  <si>
    <t>2*2</t>
  </si>
  <si>
    <t>917862111RT7</t>
  </si>
  <si>
    <t>Osazení stojat. obrub.bet. s opěrou,lože z C 12/15 včetně obrubníku ABO 2 - 15 100/15/25</t>
  </si>
  <si>
    <t xml:space="preserve">poznámka č. 6 : </t>
  </si>
  <si>
    <t>5,8+5,4+5,4</t>
  </si>
  <si>
    <t>917862111RV3</t>
  </si>
  <si>
    <t>Osazení stojat. obrub.bet. s opěrou,lože z C 12/15 včetně obrubníku nájezdového CSB H 15 1000/150/150</t>
  </si>
  <si>
    <t xml:space="preserve">poznámka č. 7 : </t>
  </si>
  <si>
    <t>8,5</t>
  </si>
  <si>
    <t>917832111RT5</t>
  </si>
  <si>
    <t>Osazení stojat. obrub. bet.bez opěry,lože z C12/15 včetně obrubníku ABO 100/10/25</t>
  </si>
  <si>
    <t xml:space="preserve">poznámka č. 8 : </t>
  </si>
  <si>
    <t>915711000x02</t>
  </si>
  <si>
    <t>D+M dle PD: vodorovné značení</t>
  </si>
  <si>
    <t>soubor</t>
  </si>
  <si>
    <t>VODOROVNÉ DOPRAVNÍ ZNAČENÍ - NÁSTŘIK BÍLÁ BARVA</t>
  </si>
  <si>
    <t>- Znak EKO/dobíjení</t>
  </si>
  <si>
    <t>- Dělící bílé čáry</t>
  </si>
  <si>
    <t>914001121RT6</t>
  </si>
  <si>
    <t>Osaz.svislé dopr.značky a sloupku, Al patky</t>
  </si>
  <si>
    <t>404459504R</t>
  </si>
  <si>
    <t>Sloupek Fe pr.60 pozinkovaný, l= 3500 mm</t>
  </si>
  <si>
    <t>POL3_1</t>
  </si>
  <si>
    <t>Odkaz na mn. položky pořadí 31 : 1,00000</t>
  </si>
  <si>
    <t>404459518R</t>
  </si>
  <si>
    <t>Patka kotevní kompletní AP 70/4 čtyřkotevní</t>
  </si>
  <si>
    <t>914001125R00</t>
  </si>
  <si>
    <t>Osazení svislé dopr.značky na sloupek nebo konzolu</t>
  </si>
  <si>
    <t>IP12 : 1</t>
  </si>
  <si>
    <t>E8d : 1</t>
  </si>
  <si>
    <t>E13 : 1</t>
  </si>
  <si>
    <t>40445050.AR</t>
  </si>
  <si>
    <t>Značka dopr inf IP 11-13 500/700 fól1, EG7letá</t>
  </si>
  <si>
    <t>40445159.AR</t>
  </si>
  <si>
    <t>Značka dopr dodat E 8d-e 500/150 fól 1, EG 7 letá</t>
  </si>
  <si>
    <t>40445159.ARx</t>
  </si>
  <si>
    <t>Značka dopr dodat E 13, EG 7 letá</t>
  </si>
  <si>
    <t>998223011R00</t>
  </si>
  <si>
    <t>Přesun hmot, pozemní komunikace, kryt dlážděný</t>
  </si>
  <si>
    <t>Přesun hmot</t>
  </si>
  <si>
    <t>POL7_</t>
  </si>
  <si>
    <t>979081111RT2</t>
  </si>
  <si>
    <t>Odvoz suti a vybour. hmot na skládku do 1 km kontejnerem 4 t</t>
  </si>
  <si>
    <t>Přesun suti</t>
  </si>
  <si>
    <t>POL8_</t>
  </si>
  <si>
    <t>Včetně naložení na dopravní prostředek a složení na skládku, bez poplatku za skládku.</t>
  </si>
  <si>
    <t>979081121R00</t>
  </si>
  <si>
    <t>Příplatek k odvozu za každý další 1 km</t>
  </si>
  <si>
    <t>979990001R00</t>
  </si>
  <si>
    <t>Poplatek za skládku stavební suti</t>
  </si>
  <si>
    <t>RTS 20/ I</t>
  </si>
  <si>
    <t>SUM</t>
  </si>
  <si>
    <t>Poznámky uchazeče k zadání</t>
  </si>
  <si>
    <t>POPUZIV</t>
  </si>
  <si>
    <t>END</t>
  </si>
  <si>
    <t xml:space="preserve">Trasa v zemině : </t>
  </si>
  <si>
    <t xml:space="preserve">26,9 : </t>
  </si>
  <si>
    <t>26,9*0,35*0,1</t>
  </si>
  <si>
    <t>26,9*0,35*0,7</t>
  </si>
  <si>
    <t>Odkaz na mn. položky pořadí 1 : 0,94150</t>
  </si>
  <si>
    <t>Odkaz na mn. položky pořadí 2 : 6,59050</t>
  </si>
  <si>
    <t>Odkaz na mn. položky pořadí 5 : 6,59050</t>
  </si>
  <si>
    <t xml:space="preserve">- odvoz : </t>
  </si>
  <si>
    <t>Odkaz na mn. položky pořadí 6 : 2,35375*-1</t>
  </si>
  <si>
    <t xml:space="preserve">tl. (0,7-0,25) m : </t>
  </si>
  <si>
    <t xml:space="preserve">26,9 m : </t>
  </si>
  <si>
    <t/>
  </si>
  <si>
    <t>26,9*0,35*(0,7-0,25)</t>
  </si>
  <si>
    <t xml:space="preserve">Kamenivo/písek : </t>
  </si>
  <si>
    <t xml:space="preserve">tl. 0,25m : </t>
  </si>
  <si>
    <t xml:space="preserve">26,9m : </t>
  </si>
  <si>
    <t>26,9*0,35*0,25</t>
  </si>
  <si>
    <t>Odkaz na mn. položky pořadí 6 : 2,35375</t>
  </si>
  <si>
    <t>M21000000x01</t>
  </si>
  <si>
    <t>Kabel CYKY 4x70 mm, včetně dodávky a montáže</t>
  </si>
  <si>
    <t>POL1_9</t>
  </si>
  <si>
    <t>M21000000x02</t>
  </si>
  <si>
    <t>Kabel CYKY 5x70 mm, včetně dodávky a montáže</t>
  </si>
  <si>
    <t>M21000000x03</t>
  </si>
  <si>
    <t>Ukončení a zapojení vodiče ve svorce</t>
  </si>
  <si>
    <t>ks</t>
  </si>
  <si>
    <t>M21000000x04</t>
  </si>
  <si>
    <t>Vystrojený elměr. rozváděč, nepřímé měření, jištění 125 A, ČEZ, MTP 125/5, 0,5S</t>
  </si>
  <si>
    <t>POL3_0</t>
  </si>
  <si>
    <t>M21000000x05</t>
  </si>
  <si>
    <t>PVC chránička prům. 90 mm, včetně montáže</t>
  </si>
  <si>
    <t>M21000000x06</t>
  </si>
  <si>
    <t>FeZn 30x4, včetně montáže</t>
  </si>
  <si>
    <t>M21000000x07</t>
  </si>
  <si>
    <t>FeZn 10 (0,62 kg/m), včetně montáže</t>
  </si>
  <si>
    <t>M21000000x08</t>
  </si>
  <si>
    <t>Spojovací svorka pásek-drát, včetně montáže</t>
  </si>
  <si>
    <t>M21000000x09</t>
  </si>
  <si>
    <t>Gumo-asfaltový sprej</t>
  </si>
  <si>
    <t>M21000000x10</t>
  </si>
  <si>
    <t>Revize</t>
  </si>
  <si>
    <t>kpl</t>
  </si>
  <si>
    <t>M21000000x12</t>
  </si>
  <si>
    <t>Podružný elektroinstalační materiál</t>
  </si>
  <si>
    <t>M21000000x14</t>
  </si>
  <si>
    <t>Kabel CYKY 3x1,5 mm, včetně dodávky a montáže</t>
  </si>
  <si>
    <t>M21000000x15</t>
  </si>
  <si>
    <t>Svítidlo LED38W, philips DigiStreet, DX50, WW-3000K, Ra větší než 70, včetně montáže</t>
  </si>
  <si>
    <t>M21000000x16</t>
  </si>
  <si>
    <t>Sloup žáro zinkový třístupňový K5-133/89/60mm, včetně montáže, 5m</t>
  </si>
  <si>
    <t>M21000000x17</t>
  </si>
  <si>
    <t>PVC chránička prům. 40 mm, včetně dodávky a montáže</t>
  </si>
  <si>
    <t>583317004R</t>
  </si>
  <si>
    <t>Kamenivo těžené frakce  0/32 B Jihomor. kraj</t>
  </si>
  <si>
    <t xml:space="preserve">  Kamenivo/písek : </t>
  </si>
  <si>
    <t xml:space="preserve">  tl. 0,25m : </t>
  </si>
  <si>
    <t xml:space="preserve">  26,9m : </t>
  </si>
  <si>
    <t xml:space="preserve">  26,9*0,35*0,25</t>
  </si>
  <si>
    <t>2,35375*1800*0,001</t>
  </si>
  <si>
    <t xml:space="preserve">Zapravení výkopu : </t>
  </si>
  <si>
    <t>Odkaz na mn. položky pořadí 1 : 0,94150*10</t>
  </si>
  <si>
    <t>Odkaz na mn. položky pořadí 27 : 9,41500</t>
  </si>
  <si>
    <t>Přesun hmot, pozemní komunikace</t>
  </si>
  <si>
    <t>460490012RT1</t>
  </si>
  <si>
    <t>Fólie výstražná z PVC, šířka 33 cm dodávka + montáž</t>
  </si>
  <si>
    <t xml:space="preserve">délka přípojky : </t>
  </si>
  <si>
    <t>26,9</t>
  </si>
  <si>
    <t>005121 R</t>
  </si>
  <si>
    <t>Zařízení staveniště</t>
  </si>
  <si>
    <t>Soubor</t>
  </si>
  <si>
    <t>VRN</t>
  </si>
  <si>
    <t>POL99_8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</si>
  <si>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</si>
  <si>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</si>
  <si>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</si>
  <si>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</si>
  <si>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</si>
  <si>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</si>
  <si>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</si>
  <si>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Veškeré náklady spojené s vybudováním, provozem a odstraněním zařízení staveniště. Max. 2,4% ceny ze stavební části zakázky.</t>
  </si>
  <si>
    <t>09000R</t>
  </si>
  <si>
    <t>Vedlejší rozpočtové náklady.</t>
  </si>
  <si>
    <t>Max. 5% ceny ze stavební části zakázky.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</si>
</sst>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  <font>
      <sz val="8"/>
      <color rgb="FF008000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20" fillId="0" borderId="18" xfId="0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vertical="top" wrapText="1"/>
    </xf>
    <xf numFmtId="0" fontId="25" fillId="0" borderId="0" xfId="0" applyFont="1" applyBorder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03" t="s">
        <v>41</v>
      </c>
      <c r="B2" s="203"/>
      <c r="C2" s="203"/>
      <c r="D2" s="203"/>
      <c r="E2" s="203"/>
      <c r="F2" s="203"/>
      <c r="G2" s="20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5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239" t="s">
        <v>4</v>
      </c>
      <c r="C1" s="240"/>
      <c r="D1" s="240"/>
      <c r="E1" s="240"/>
      <c r="F1" s="240"/>
      <c r="G1" s="240"/>
      <c r="H1" s="240"/>
      <c r="I1" s="240"/>
      <c r="J1" s="241"/>
    </row>
    <row r="2" spans="1:15" ht="36" customHeight="1" x14ac:dyDescent="0.2">
      <c r="A2" s="2"/>
      <c r="B2" s="76" t="s">
        <v>24</v>
      </c>
      <c r="C2" s="77"/>
      <c r="D2" s="78" t="s">
        <v>43</v>
      </c>
      <c r="E2" s="245" t="s">
        <v>44</v>
      </c>
      <c r="F2" s="246"/>
      <c r="G2" s="246"/>
      <c r="H2" s="246"/>
      <c r="I2" s="246"/>
      <c r="J2" s="247"/>
      <c r="O2" s="1"/>
    </row>
    <row r="3" spans="1:15" ht="27" hidden="1" customHeight="1" x14ac:dyDescent="0.2">
      <c r="A3" s="2"/>
      <c r="B3" s="79"/>
      <c r="C3" s="77"/>
      <c r="D3" s="80"/>
      <c r="E3" s="248"/>
      <c r="F3" s="249"/>
      <c r="G3" s="249"/>
      <c r="H3" s="249"/>
      <c r="I3" s="249"/>
      <c r="J3" s="250"/>
    </row>
    <row r="4" spans="1:15" ht="23.25" customHeight="1" x14ac:dyDescent="0.2">
      <c r="A4" s="2"/>
      <c r="B4" s="81"/>
      <c r="C4" s="82"/>
      <c r="D4" s="83"/>
      <c r="E4" s="229"/>
      <c r="F4" s="229"/>
      <c r="G4" s="229"/>
      <c r="H4" s="229"/>
      <c r="I4" s="229"/>
      <c r="J4" s="230"/>
    </row>
    <row r="5" spans="1:15" ht="24" customHeight="1" x14ac:dyDescent="0.2">
      <c r="A5" s="2"/>
      <c r="B5" s="31" t="s">
        <v>23</v>
      </c>
      <c r="D5" s="233"/>
      <c r="E5" s="234"/>
      <c r="F5" s="234"/>
      <c r="G5" s="234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35"/>
      <c r="E6" s="236"/>
      <c r="F6" s="236"/>
      <c r="G6" s="236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7"/>
      <c r="F7" s="238"/>
      <c r="G7" s="23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52"/>
      <c r="E11" s="252"/>
      <c r="F11" s="252"/>
      <c r="G11" s="252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28"/>
      <c r="E12" s="228"/>
      <c r="F12" s="228"/>
      <c r="G12" s="228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31"/>
      <c r="F13" s="232"/>
      <c r="G13" s="2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51"/>
      <c r="F15" s="251"/>
      <c r="G15" s="253"/>
      <c r="H15" s="253"/>
      <c r="I15" s="253" t="s">
        <v>31</v>
      </c>
      <c r="J15" s="254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17"/>
      <c r="F16" s="218"/>
      <c r="G16" s="217"/>
      <c r="H16" s="218"/>
      <c r="I16" s="217">
        <f>SUMIF(F62:F71,A16,I62:I71)+SUMIF(F62:F71,"PSU",I62:I71)</f>
        <v>0</v>
      </c>
      <c r="J16" s="219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17"/>
      <c r="F17" s="218"/>
      <c r="G17" s="217"/>
      <c r="H17" s="218"/>
      <c r="I17" s="217">
        <f>SUMIF(F62:F71,A17,I62:I71)</f>
        <v>0</v>
      </c>
      <c r="J17" s="219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17"/>
      <c r="F18" s="218"/>
      <c r="G18" s="217"/>
      <c r="H18" s="218"/>
      <c r="I18" s="217">
        <f>SUMIF(F62:F71,A18,I62:I71)</f>
        <v>0</v>
      </c>
      <c r="J18" s="219"/>
    </row>
    <row r="19" spans="1:10" ht="23.25" customHeight="1" x14ac:dyDescent="0.2">
      <c r="A19" s="139" t="s">
        <v>78</v>
      </c>
      <c r="B19" s="38" t="s">
        <v>29</v>
      </c>
      <c r="C19" s="62"/>
      <c r="D19" s="63"/>
      <c r="E19" s="217"/>
      <c r="F19" s="218"/>
      <c r="G19" s="217"/>
      <c r="H19" s="218"/>
      <c r="I19" s="217">
        <f>SUMIF(F62:F71,A19,I62:I71)</f>
        <v>0</v>
      </c>
      <c r="J19" s="219"/>
    </row>
    <row r="20" spans="1:10" ht="23.25" customHeight="1" x14ac:dyDescent="0.2">
      <c r="A20" s="139" t="s">
        <v>85</v>
      </c>
      <c r="B20" s="38" t="s">
        <v>30</v>
      </c>
      <c r="C20" s="62"/>
      <c r="D20" s="63"/>
      <c r="E20" s="217"/>
      <c r="F20" s="218"/>
      <c r="G20" s="217"/>
      <c r="H20" s="218"/>
      <c r="I20" s="217">
        <f>SUMIF(F62:F71,A20,I62:I71)</f>
        <v>0</v>
      </c>
      <c r="J20" s="219"/>
    </row>
    <row r="21" spans="1:10" ht="23.25" customHeight="1" x14ac:dyDescent="0.2">
      <c r="A21" s="2"/>
      <c r="B21" s="48" t="s">
        <v>31</v>
      </c>
      <c r="C21" s="64"/>
      <c r="D21" s="65"/>
      <c r="E21" s="220"/>
      <c r="F21" s="255"/>
      <c r="G21" s="220"/>
      <c r="H21" s="255"/>
      <c r="I21" s="220">
        <f>SUM(I16:J20)</f>
        <v>0</v>
      </c>
      <c r="J21" s="22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15">
        <f>ZakladDPHSniVypocet</f>
        <v>0</v>
      </c>
      <c r="H23" s="216"/>
      <c r="I23" s="216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13">
        <f>A23</f>
        <v>0</v>
      </c>
      <c r="H24" s="214"/>
      <c r="I24" s="214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15">
        <f>ZakladDPHZaklVypocet</f>
        <v>0</v>
      </c>
      <c r="H25" s="216"/>
      <c r="I25" s="216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42">
        <f>A25</f>
        <v>0</v>
      </c>
      <c r="H26" s="243"/>
      <c r="I26" s="243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44">
        <f>CenaCelkem-(ZakladDPHSni+DPHSni+ZakladDPHZakl+DPHZakl)</f>
        <v>0</v>
      </c>
      <c r="H27" s="244"/>
      <c r="I27" s="244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23">
        <f>ZakladDPHSniVypocet+ZakladDPHZaklVypocet</f>
        <v>0</v>
      </c>
      <c r="H28" s="223"/>
      <c r="I28" s="223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22">
        <f>A27</f>
        <v>0</v>
      </c>
      <c r="H29" s="222"/>
      <c r="I29" s="222"/>
      <c r="J29" s="119" t="s">
        <v>55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4"/>
      <c r="D34" s="224"/>
      <c r="E34" s="225"/>
      <c r="G34" s="226"/>
      <c r="H34" s="227"/>
      <c r="I34" s="227"/>
      <c r="J34" s="25"/>
    </row>
    <row r="35" spans="1:52" ht="12.75" customHeight="1" x14ac:dyDescent="0.2">
      <c r="A35" s="2"/>
      <c r="B35" s="2"/>
      <c r="D35" s="212" t="s">
        <v>2</v>
      </c>
      <c r="E35" s="212"/>
      <c r="H35" s="10" t="s">
        <v>3</v>
      </c>
      <c r="J35" s="9"/>
    </row>
    <row r="36" spans="1:52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52" ht="25.5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52" ht="25.5" hidden="1" customHeight="1" x14ac:dyDescent="0.2">
      <c r="A39" s="88">
        <v>1</v>
      </c>
      <c r="B39" s="98" t="s">
        <v>45</v>
      </c>
      <c r="C39" s="210"/>
      <c r="D39" s="210"/>
      <c r="E39" s="210"/>
      <c r="F39" s="99">
        <f>'113 A01 Pol'!AE214+'113 E01 Pol'!AE108+'113 O01 Pol'!AE19</f>
        <v>0</v>
      </c>
      <c r="G39" s="100">
        <f>'113 A01 Pol'!AF214+'113 E01 Pol'!AF108+'113 O01 Pol'!AF19</f>
        <v>0</v>
      </c>
      <c r="H39" s="101">
        <f>(F39*SazbaDPH1/100)+(G39*SazbaDPH2/100)</f>
        <v>0</v>
      </c>
      <c r="I39" s="101">
        <f>F39+G39+H39</f>
        <v>0</v>
      </c>
      <c r="J39" s="102" t="str">
        <f>IF(_xlfn.SINGLE(CenaCelkemVypocet)=0,"",I39/_xlfn.SINGLE(CenaCelkemVypocet)*100)</f>
        <v/>
      </c>
    </row>
    <row r="40" spans="1:52" ht="25.5" customHeight="1" x14ac:dyDescent="0.2">
      <c r="A40" s="88">
        <v>2</v>
      </c>
      <c r="B40" s="103" t="s">
        <v>46</v>
      </c>
      <c r="C40" s="211" t="s">
        <v>47</v>
      </c>
      <c r="D40" s="211"/>
      <c r="E40" s="211"/>
      <c r="F40" s="104">
        <f>'113 A01 Pol'!AE214+'113 E01 Pol'!AE108+'113 O01 Pol'!AE19</f>
        <v>0</v>
      </c>
      <c r="G40" s="105">
        <f>'113 A01 Pol'!AF214+'113 E01 Pol'!AF108+'113 O01 Pol'!AF19</f>
        <v>0</v>
      </c>
      <c r="H40" s="105">
        <f>(F40*SazbaDPH1/100)+(G40*SazbaDPH2/100)</f>
        <v>0</v>
      </c>
      <c r="I40" s="105">
        <f>F40+G40+H40</f>
        <v>0</v>
      </c>
      <c r="J40" s="106" t="str">
        <f>IF(_xlfn.SINGLE(CenaCelkemVypocet)=0,"",I40/_xlfn.SINGLE(CenaCelkemVypocet)*100)</f>
        <v/>
      </c>
    </row>
    <row r="41" spans="1:52" ht="25.5" customHeight="1" x14ac:dyDescent="0.2">
      <c r="A41" s="88">
        <v>3</v>
      </c>
      <c r="B41" s="107" t="s">
        <v>48</v>
      </c>
      <c r="C41" s="210" t="s">
        <v>49</v>
      </c>
      <c r="D41" s="210"/>
      <c r="E41" s="210"/>
      <c r="F41" s="108">
        <f>'113 A01 Pol'!AE214</f>
        <v>0</v>
      </c>
      <c r="G41" s="101">
        <f>'113 A01 Pol'!AF214</f>
        <v>0</v>
      </c>
      <c r="H41" s="101">
        <f>(F41*SazbaDPH1/100)+(G41*SazbaDPH2/100)</f>
        <v>0</v>
      </c>
      <c r="I41" s="101">
        <f>F41+G41+H41</f>
        <v>0</v>
      </c>
      <c r="J41" s="102" t="str">
        <f>IF(_xlfn.SINGLE(CenaCelkemVypocet)=0,"",I41/_xlfn.SINGLE(CenaCelkemVypocet)*100)</f>
        <v/>
      </c>
    </row>
    <row r="42" spans="1:52" ht="25.5" customHeight="1" x14ac:dyDescent="0.2">
      <c r="A42" s="88">
        <v>3</v>
      </c>
      <c r="B42" s="107" t="s">
        <v>50</v>
      </c>
      <c r="C42" s="210" t="s">
        <v>51</v>
      </c>
      <c r="D42" s="210"/>
      <c r="E42" s="210"/>
      <c r="F42" s="108">
        <f>'113 E01 Pol'!AE108</f>
        <v>0</v>
      </c>
      <c r="G42" s="101">
        <f>'113 E01 Pol'!AF108</f>
        <v>0</v>
      </c>
      <c r="H42" s="101">
        <f>(F42*SazbaDPH1/100)+(G42*SazbaDPH2/100)</f>
        <v>0</v>
      </c>
      <c r="I42" s="101">
        <f>F42+G42+H42</f>
        <v>0</v>
      </c>
      <c r="J42" s="102" t="str">
        <f>IF(_xlfn.SINGLE(CenaCelkemVypocet)=0,"",I42/_xlfn.SINGLE(CenaCelkemVypocet)*100)</f>
        <v/>
      </c>
    </row>
    <row r="43" spans="1:52" ht="25.5" customHeight="1" x14ac:dyDescent="0.2">
      <c r="A43" s="88">
        <v>3</v>
      </c>
      <c r="B43" s="107" t="s">
        <v>52</v>
      </c>
      <c r="C43" s="210" t="s">
        <v>53</v>
      </c>
      <c r="D43" s="210"/>
      <c r="E43" s="210"/>
      <c r="F43" s="108">
        <f>'113 O01 Pol'!AE19</f>
        <v>0</v>
      </c>
      <c r="G43" s="101">
        <f>'113 O01 Pol'!AF19</f>
        <v>0</v>
      </c>
      <c r="H43" s="101">
        <f>(F43*SazbaDPH1/100)+(G43*SazbaDPH2/100)</f>
        <v>0</v>
      </c>
      <c r="I43" s="101">
        <f>F43+G43+H43</f>
        <v>0</v>
      </c>
      <c r="J43" s="102" t="str">
        <f>IF(_xlfn.SINGLE(CenaCelkemVypocet)=0,"",I43/_xlfn.SINGLE(CenaCelkemVypocet)*100)</f>
        <v/>
      </c>
    </row>
    <row r="44" spans="1:52" ht="25.5" customHeight="1" x14ac:dyDescent="0.2">
      <c r="A44" s="88"/>
      <c r="B44" s="207" t="s">
        <v>54</v>
      </c>
      <c r="C44" s="208"/>
      <c r="D44" s="208"/>
      <c r="E44" s="209"/>
      <c r="F44" s="109">
        <f>SUMIF(A39:A43,"=1",F39:F43)</f>
        <v>0</v>
      </c>
      <c r="G44" s="110">
        <f>SUMIF(A39:A43,"=1",G39:G43)</f>
        <v>0</v>
      </c>
      <c r="H44" s="110">
        <f>SUMIF(A39:A43,"=1",H39:H43)</f>
        <v>0</v>
      </c>
      <c r="I44" s="110">
        <f>SUMIF(A39:A43,"=1",I39:I43)</f>
        <v>0</v>
      </c>
      <c r="J44" s="111">
        <f>SUMIF(A39:A43,"=1",J39:J43)</f>
        <v>0</v>
      </c>
    </row>
    <row r="46" spans="1:52" x14ac:dyDescent="0.2">
      <c r="A46" t="s">
        <v>56</v>
      </c>
      <c r="B46" t="s">
        <v>57</v>
      </c>
    </row>
    <row r="47" spans="1:52" x14ac:dyDescent="0.2">
      <c r="B47" s="206" t="s">
        <v>58</v>
      </c>
      <c r="C47" s="206"/>
      <c r="D47" s="206"/>
      <c r="E47" s="206"/>
      <c r="F47" s="206"/>
      <c r="G47" s="206"/>
      <c r="H47" s="206"/>
      <c r="I47" s="206"/>
      <c r="J47" s="206"/>
      <c r="AZ47" s="120" t="str">
        <f>B47</f>
        <v>Podkladem pro položkový rozpočet a soupis prací dodávek a služeb je dokumentace nižšího stupně</v>
      </c>
    </row>
    <row r="48" spans="1:52" ht="25.5" x14ac:dyDescent="0.2">
      <c r="B48" s="206" t="s">
        <v>59</v>
      </c>
      <c r="C48" s="206"/>
      <c r="D48" s="206"/>
      <c r="E48" s="206"/>
      <c r="F48" s="206"/>
      <c r="G48" s="206"/>
      <c r="H48" s="206"/>
      <c r="I48" s="206"/>
      <c r="J48" s="206"/>
      <c r="AZ48" s="120" t="str">
        <f>B48</f>
        <v>-&gt; dokumentace pro vydání územního souhlasu v rozsahu dle vyhlášky č. 499/2006 Sb. Soupis tedy neodpovídá vyhlášce č. 169/2016 Sb.</v>
      </c>
    </row>
    <row r="49" spans="1:52" x14ac:dyDescent="0.2">
      <c r="B49" s="206" t="s">
        <v>60</v>
      </c>
      <c r="C49" s="206"/>
      <c r="D49" s="206"/>
      <c r="E49" s="206"/>
      <c r="F49" s="206"/>
      <c r="G49" s="206"/>
      <c r="H49" s="206"/>
      <c r="I49" s="206"/>
      <c r="J49" s="206"/>
      <c r="AZ49" s="120" t="str">
        <f>B49</f>
        <v>Z toho důvodu je soupis prací, dodávek a služeb pouze orientační a slouží pouze pro výběr zhotovitele.</v>
      </c>
    </row>
    <row r="50" spans="1:52" x14ac:dyDescent="0.2">
      <c r="B50" s="206" t="s">
        <v>61</v>
      </c>
      <c r="C50" s="206"/>
      <c r="D50" s="206"/>
      <c r="E50" s="206"/>
      <c r="F50" s="206"/>
      <c r="G50" s="206"/>
      <c r="H50" s="206"/>
      <c r="I50" s="206"/>
      <c r="J50" s="206"/>
      <c r="AZ50" s="120" t="str">
        <f>B50</f>
        <v>Neslouží pro účely čerpání dle zjišťovacích protokolů nebo k fakturaci.</v>
      </c>
    </row>
    <row r="52" spans="1:52" ht="25.5" x14ac:dyDescent="0.2">
      <c r="B52" s="206" t="s">
        <v>62</v>
      </c>
      <c r="C52" s="206"/>
      <c r="D52" s="206"/>
      <c r="E52" s="206"/>
      <c r="F52" s="206"/>
      <c r="G52" s="206"/>
      <c r="H52" s="206"/>
      <c r="I52" s="206"/>
      <c r="J52" s="206"/>
      <c r="AZ52" s="120" t="str">
        <f>B52</f>
        <v>Specifikace materiálu v rozpočtu není závazná a je uvedena jako příklad. Muže být použit jiný výrobce pokud budou splněny parametry konstukce.</v>
      </c>
    </row>
    <row r="54" spans="1:52" ht="25.5" x14ac:dyDescent="0.2">
      <c r="B54" s="206" t="s">
        <v>63</v>
      </c>
      <c r="C54" s="206"/>
      <c r="D54" s="206"/>
      <c r="E54" s="206"/>
      <c r="F54" s="206"/>
      <c r="G54" s="206"/>
      <c r="H54" s="206"/>
      <c r="I54" s="206"/>
      <c r="J54" s="206"/>
      <c r="AZ54" s="120" t="str">
        <f>B54</f>
        <v>Položky označené D+M (dodávka + montáž) se oceňují včetně přesunu hmot. Ostatní vlastní položky jsou založeny na cenové soustavě RTS.</v>
      </c>
    </row>
    <row r="55" spans="1:52" ht="25.5" x14ac:dyDescent="0.2">
      <c r="B55" s="206" t="s">
        <v>64</v>
      </c>
      <c r="C55" s="206"/>
      <c r="D55" s="206"/>
      <c r="E55" s="206"/>
      <c r="F55" s="206"/>
      <c r="G55" s="206"/>
      <c r="H55" s="206"/>
      <c r="I55" s="206"/>
      <c r="J55" s="206"/>
      <c r="AZ55" s="120" t="str">
        <f>B55</f>
        <v>Veškeré prvky a konstrukce se oceňují jako kompletní, včetně detailů, pomocných prací (vysekání drážek, doklínkování, vysekání kapes, lože apod.).</v>
      </c>
    </row>
    <row r="56" spans="1:52" ht="25.5" x14ac:dyDescent="0.2">
      <c r="B56" s="206" t="s">
        <v>65</v>
      </c>
      <c r="C56" s="206"/>
      <c r="D56" s="206"/>
      <c r="E56" s="206"/>
      <c r="F56" s="206"/>
      <c r="G56" s="206"/>
      <c r="H56" s="206"/>
      <c r="I56" s="206"/>
      <c r="J56" s="206"/>
      <c r="AZ56" s="120" t="str">
        <f>B56</f>
        <v>Jakýkoliv rozpor mezi PD a soupisem prací, dodávek a služeb je nutné na základě důsledné kontroly zhotovitelem neprodleně oznámit.</v>
      </c>
    </row>
    <row r="59" spans="1:52" ht="15.75" x14ac:dyDescent="0.25">
      <c r="B59" s="121" t="s">
        <v>66</v>
      </c>
    </row>
    <row r="61" spans="1:52" ht="25.5" customHeight="1" x14ac:dyDescent="0.2">
      <c r="A61" s="123"/>
      <c r="B61" s="126" t="s">
        <v>18</v>
      </c>
      <c r="C61" s="126" t="s">
        <v>6</v>
      </c>
      <c r="D61" s="127"/>
      <c r="E61" s="127"/>
      <c r="F61" s="128" t="s">
        <v>67</v>
      </c>
      <c r="G61" s="128"/>
      <c r="H61" s="128"/>
      <c r="I61" s="128" t="s">
        <v>31</v>
      </c>
      <c r="J61" s="128" t="s">
        <v>0</v>
      </c>
    </row>
    <row r="62" spans="1:52" ht="36.75" customHeight="1" x14ac:dyDescent="0.2">
      <c r="A62" s="124"/>
      <c r="B62" s="129" t="s">
        <v>68</v>
      </c>
      <c r="C62" s="204" t="s">
        <v>69</v>
      </c>
      <c r="D62" s="205"/>
      <c r="E62" s="205"/>
      <c r="F62" s="135" t="s">
        <v>26</v>
      </c>
      <c r="G62" s="136"/>
      <c r="H62" s="136"/>
      <c r="I62" s="136">
        <f>'113 A01 Pol'!G8+'113 E01 Pol'!G8+'113 E01 Pol'!G80</f>
        <v>0</v>
      </c>
      <c r="J62" s="133" t="str">
        <f>IF(I72=0,"",I62/I72*100)</f>
        <v/>
      </c>
    </row>
    <row r="63" spans="1:52" ht="36.75" customHeight="1" x14ac:dyDescent="0.2">
      <c r="A63" s="124"/>
      <c r="B63" s="129" t="s">
        <v>70</v>
      </c>
      <c r="C63" s="204" t="s">
        <v>71</v>
      </c>
      <c r="D63" s="205"/>
      <c r="E63" s="205"/>
      <c r="F63" s="135" t="s">
        <v>26</v>
      </c>
      <c r="G63" s="136"/>
      <c r="H63" s="136"/>
      <c r="I63" s="136">
        <f>'113 A01 Pol'!G92</f>
        <v>0</v>
      </c>
      <c r="J63" s="133" t="str">
        <f>IF(I72=0,"",I63/I72*100)</f>
        <v/>
      </c>
    </row>
    <row r="64" spans="1:52" ht="36.75" customHeight="1" x14ac:dyDescent="0.2">
      <c r="A64" s="124"/>
      <c r="B64" s="129" t="s">
        <v>72</v>
      </c>
      <c r="C64" s="204" t="s">
        <v>73</v>
      </c>
      <c r="D64" s="205"/>
      <c r="E64" s="205"/>
      <c r="F64" s="135" t="s">
        <v>26</v>
      </c>
      <c r="G64" s="136"/>
      <c r="H64" s="136"/>
      <c r="I64" s="136">
        <f>'113 A01 Pol'!G114</f>
        <v>0</v>
      </c>
      <c r="J64" s="133" t="str">
        <f>IF(I72=0,"",I64/I72*100)</f>
        <v/>
      </c>
    </row>
    <row r="65" spans="1:10" ht="36.75" customHeight="1" x14ac:dyDescent="0.2">
      <c r="A65" s="124"/>
      <c r="B65" s="129" t="s">
        <v>74</v>
      </c>
      <c r="C65" s="204" t="s">
        <v>75</v>
      </c>
      <c r="D65" s="205"/>
      <c r="E65" s="205"/>
      <c r="F65" s="135" t="s">
        <v>26</v>
      </c>
      <c r="G65" s="136"/>
      <c r="H65" s="136"/>
      <c r="I65" s="136">
        <f>'113 A01 Pol'!G177</f>
        <v>0</v>
      </c>
      <c r="J65" s="133" t="str">
        <f>IF(I72=0,"",I65/I72*100)</f>
        <v/>
      </c>
    </row>
    <row r="66" spans="1:10" ht="36.75" customHeight="1" x14ac:dyDescent="0.2">
      <c r="A66" s="124"/>
      <c r="B66" s="129" t="s">
        <v>76</v>
      </c>
      <c r="C66" s="204" t="s">
        <v>77</v>
      </c>
      <c r="D66" s="205"/>
      <c r="E66" s="205"/>
      <c r="F66" s="135" t="s">
        <v>26</v>
      </c>
      <c r="G66" s="136"/>
      <c r="H66" s="136"/>
      <c r="I66" s="136">
        <f>'113 A01 Pol'!G206+'113 E01 Pol'!G98</f>
        <v>0</v>
      </c>
      <c r="J66" s="133" t="str">
        <f>IF(I72=0,"",I66/I72*100)</f>
        <v/>
      </c>
    </row>
    <row r="67" spans="1:10" ht="36.75" customHeight="1" x14ac:dyDescent="0.2">
      <c r="A67" s="124"/>
      <c r="B67" s="129" t="s">
        <v>78</v>
      </c>
      <c r="C67" s="204" t="s">
        <v>29</v>
      </c>
      <c r="D67" s="205"/>
      <c r="E67" s="205"/>
      <c r="F67" s="135" t="s">
        <v>26</v>
      </c>
      <c r="G67" s="136"/>
      <c r="H67" s="136"/>
      <c r="I67" s="136">
        <f>'113 O01 Pol'!G8</f>
        <v>0</v>
      </c>
      <c r="J67" s="133" t="str">
        <f>IF(I72=0,"",I67/I72*100)</f>
        <v/>
      </c>
    </row>
    <row r="68" spans="1:10" ht="36.75" customHeight="1" x14ac:dyDescent="0.2">
      <c r="A68" s="124"/>
      <c r="B68" s="129" t="s">
        <v>79</v>
      </c>
      <c r="C68" s="204" t="s">
        <v>80</v>
      </c>
      <c r="D68" s="205"/>
      <c r="E68" s="205"/>
      <c r="F68" s="135" t="s">
        <v>28</v>
      </c>
      <c r="G68" s="136"/>
      <c r="H68" s="136"/>
      <c r="I68" s="136">
        <f>'113 A01 Pol'!G208</f>
        <v>0</v>
      </c>
      <c r="J68" s="133" t="str">
        <f>IF(I72=0,"",I68/I72*100)</f>
        <v/>
      </c>
    </row>
    <row r="69" spans="1:10" ht="36.75" customHeight="1" x14ac:dyDescent="0.2">
      <c r="A69" s="124"/>
      <c r="B69" s="129" t="s">
        <v>81</v>
      </c>
      <c r="C69" s="204" t="s">
        <v>82</v>
      </c>
      <c r="D69" s="205"/>
      <c r="E69" s="205"/>
      <c r="F69" s="135" t="s">
        <v>28</v>
      </c>
      <c r="G69" s="136"/>
      <c r="H69" s="136"/>
      <c r="I69" s="136">
        <f>'113 E01 Pol'!G64</f>
        <v>0</v>
      </c>
      <c r="J69" s="133" t="str">
        <f>IF(I72=0,"",I69/I72*100)</f>
        <v/>
      </c>
    </row>
    <row r="70" spans="1:10" ht="36.75" customHeight="1" x14ac:dyDescent="0.2">
      <c r="A70" s="124"/>
      <c r="B70" s="129" t="s">
        <v>83</v>
      </c>
      <c r="C70" s="204" t="s">
        <v>84</v>
      </c>
      <c r="D70" s="205"/>
      <c r="E70" s="205"/>
      <c r="F70" s="135" t="s">
        <v>28</v>
      </c>
      <c r="G70" s="136"/>
      <c r="H70" s="136"/>
      <c r="I70" s="136">
        <f>'113 E01 Pol'!G100</f>
        <v>0</v>
      </c>
      <c r="J70" s="133" t="str">
        <f>IF(I72=0,"",I70/I72*100)</f>
        <v/>
      </c>
    </row>
    <row r="71" spans="1:10" ht="36.75" customHeight="1" x14ac:dyDescent="0.2">
      <c r="A71" s="124"/>
      <c r="B71" s="129" t="s">
        <v>85</v>
      </c>
      <c r="C71" s="204" t="s">
        <v>30</v>
      </c>
      <c r="D71" s="205"/>
      <c r="E71" s="205"/>
      <c r="F71" s="135" t="s">
        <v>85</v>
      </c>
      <c r="G71" s="136"/>
      <c r="H71" s="136"/>
      <c r="I71" s="136">
        <f>'113 O01 Pol'!G15</f>
        <v>0</v>
      </c>
      <c r="J71" s="133" t="str">
        <f>IF(I72=0,"",I71/I72*100)</f>
        <v/>
      </c>
    </row>
    <row r="72" spans="1:10" ht="25.5" customHeight="1" x14ac:dyDescent="0.2">
      <c r="A72" s="125"/>
      <c r="B72" s="130" t="s">
        <v>1</v>
      </c>
      <c r="C72" s="131"/>
      <c r="D72" s="132"/>
      <c r="E72" s="132"/>
      <c r="F72" s="137"/>
      <c r="G72" s="138"/>
      <c r="H72" s="138"/>
      <c r="I72" s="138">
        <f>SUM(I62:I71)</f>
        <v>0</v>
      </c>
      <c r="J72" s="134">
        <f>SUM(J62:J71)</f>
        <v>0</v>
      </c>
    </row>
    <row r="73" spans="1:10" x14ac:dyDescent="0.2">
      <c r="F73" s="86"/>
      <c r="G73" s="86"/>
      <c r="H73" s="86"/>
      <c r="I73" s="86"/>
      <c r="J73" s="87"/>
    </row>
    <row r="74" spans="1:10" x14ac:dyDescent="0.2">
      <c r="F74" s="86"/>
      <c r="G74" s="86"/>
      <c r="H74" s="86"/>
      <c r="I74" s="86"/>
      <c r="J74" s="87"/>
    </row>
    <row r="75" spans="1:10" x14ac:dyDescent="0.2">
      <c r="F75" s="86"/>
      <c r="G75" s="86"/>
      <c r="H75" s="86"/>
      <c r="I75" s="86"/>
      <c r="J75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44:E44"/>
    <mergeCell ref="B47:J47"/>
    <mergeCell ref="B48:J48"/>
    <mergeCell ref="B49:J49"/>
    <mergeCell ref="B50:J50"/>
    <mergeCell ref="B52:J52"/>
    <mergeCell ref="B54:J54"/>
    <mergeCell ref="B55:J55"/>
    <mergeCell ref="B56:J56"/>
    <mergeCell ref="C62:E62"/>
    <mergeCell ref="C68:E68"/>
    <mergeCell ref="C69:E69"/>
    <mergeCell ref="C70:E70"/>
    <mergeCell ref="C71:E71"/>
    <mergeCell ref="C63:E63"/>
    <mergeCell ref="C64:E64"/>
    <mergeCell ref="C65:E65"/>
    <mergeCell ref="C66:E66"/>
    <mergeCell ref="C67:E6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6" t="s">
        <v>7</v>
      </c>
      <c r="B1" s="256"/>
      <c r="C1" s="257"/>
      <c r="D1" s="256"/>
      <c r="E1" s="256"/>
      <c r="F1" s="256"/>
      <c r="G1" s="256"/>
    </row>
    <row r="2" spans="1:7" ht="24.95" customHeight="1" x14ac:dyDescent="0.2">
      <c r="A2" s="50" t="s">
        <v>8</v>
      </c>
      <c r="B2" s="49"/>
      <c r="C2" s="258"/>
      <c r="D2" s="258"/>
      <c r="E2" s="258"/>
      <c r="F2" s="258"/>
      <c r="G2" s="259"/>
    </row>
    <row r="3" spans="1:7" ht="24.95" customHeight="1" x14ac:dyDescent="0.2">
      <c r="A3" s="50" t="s">
        <v>9</v>
      </c>
      <c r="B3" s="49"/>
      <c r="C3" s="258"/>
      <c r="D3" s="258"/>
      <c r="E3" s="258"/>
      <c r="F3" s="258"/>
      <c r="G3" s="259"/>
    </row>
    <row r="4" spans="1:7" ht="24.95" customHeight="1" x14ac:dyDescent="0.2">
      <c r="A4" s="50" t="s">
        <v>10</v>
      </c>
      <c r="B4" s="49"/>
      <c r="C4" s="258"/>
      <c r="D4" s="258"/>
      <c r="E4" s="258"/>
      <c r="F4" s="258"/>
      <c r="G4" s="259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BF8C2-ECBB-45A9-9793-8DBFE5AB9A44}">
  <sheetPr>
    <outlinePr summaryBelow="0"/>
  </sheetPr>
  <dimension ref="A1:BH5000"/>
  <sheetViews>
    <sheetView workbookViewId="0">
      <pane ySplit="7" topLeftCell="A15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0" t="s">
        <v>7</v>
      </c>
      <c r="B1" s="260"/>
      <c r="C1" s="260"/>
      <c r="D1" s="260"/>
      <c r="E1" s="260"/>
      <c r="F1" s="260"/>
      <c r="G1" s="260"/>
      <c r="AG1" t="s">
        <v>86</v>
      </c>
    </row>
    <row r="2" spans="1:60" ht="24.95" customHeight="1" x14ac:dyDescent="0.2">
      <c r="A2" s="140" t="s">
        <v>8</v>
      </c>
      <c r="B2" s="49" t="s">
        <v>43</v>
      </c>
      <c r="C2" s="261" t="s">
        <v>44</v>
      </c>
      <c r="D2" s="262"/>
      <c r="E2" s="262"/>
      <c r="F2" s="262"/>
      <c r="G2" s="263"/>
      <c r="AG2" t="s">
        <v>87</v>
      </c>
    </row>
    <row r="3" spans="1:60" ht="24.95" customHeight="1" x14ac:dyDescent="0.2">
      <c r="A3" s="140" t="s">
        <v>9</v>
      </c>
      <c r="B3" s="49" t="s">
        <v>46</v>
      </c>
      <c r="C3" s="261" t="s">
        <v>47</v>
      </c>
      <c r="D3" s="262"/>
      <c r="E3" s="262"/>
      <c r="F3" s="262"/>
      <c r="G3" s="263"/>
      <c r="AC3" s="122" t="s">
        <v>87</v>
      </c>
      <c r="AG3" t="s">
        <v>88</v>
      </c>
    </row>
    <row r="4" spans="1:60" ht="24.95" customHeight="1" x14ac:dyDescent="0.2">
      <c r="A4" s="141" t="s">
        <v>10</v>
      </c>
      <c r="B4" s="142" t="s">
        <v>48</v>
      </c>
      <c r="C4" s="264" t="s">
        <v>49</v>
      </c>
      <c r="D4" s="265"/>
      <c r="E4" s="265"/>
      <c r="F4" s="265"/>
      <c r="G4" s="266"/>
      <c r="AG4" t="s">
        <v>89</v>
      </c>
    </row>
    <row r="5" spans="1:60" x14ac:dyDescent="0.2">
      <c r="D5" s="10"/>
    </row>
    <row r="6" spans="1:60" ht="38.25" x14ac:dyDescent="0.2">
      <c r="A6" s="144" t="s">
        <v>90</v>
      </c>
      <c r="B6" s="146" t="s">
        <v>91</v>
      </c>
      <c r="C6" s="146" t="s">
        <v>92</v>
      </c>
      <c r="D6" s="145" t="s">
        <v>93</v>
      </c>
      <c r="E6" s="144" t="s">
        <v>94</v>
      </c>
      <c r="F6" s="143" t="s">
        <v>95</v>
      </c>
      <c r="G6" s="144" t="s">
        <v>31</v>
      </c>
      <c r="H6" s="147" t="s">
        <v>32</v>
      </c>
      <c r="I6" s="147" t="s">
        <v>96</v>
      </c>
      <c r="J6" s="147" t="s">
        <v>33</v>
      </c>
      <c r="K6" s="147" t="s">
        <v>97</v>
      </c>
      <c r="L6" s="147" t="s">
        <v>98</v>
      </c>
      <c r="M6" s="147" t="s">
        <v>99</v>
      </c>
      <c r="N6" s="147" t="s">
        <v>100</v>
      </c>
      <c r="O6" s="147" t="s">
        <v>101</v>
      </c>
      <c r="P6" s="147" t="s">
        <v>102</v>
      </c>
      <c r="Q6" s="147" t="s">
        <v>103</v>
      </c>
      <c r="R6" s="147" t="s">
        <v>104</v>
      </c>
      <c r="S6" s="147" t="s">
        <v>105</v>
      </c>
      <c r="T6" s="147" t="s">
        <v>106</v>
      </c>
      <c r="U6" s="147" t="s">
        <v>107</v>
      </c>
      <c r="V6" s="147" t="s">
        <v>108</v>
      </c>
      <c r="W6" s="147" t="s">
        <v>109</v>
      </c>
      <c r="X6" s="147" t="s">
        <v>110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9" t="s">
        <v>111</v>
      </c>
      <c r="B8" s="170" t="s">
        <v>68</v>
      </c>
      <c r="C8" s="191" t="s">
        <v>69</v>
      </c>
      <c r="D8" s="171"/>
      <c r="E8" s="172"/>
      <c r="F8" s="173"/>
      <c r="G8" s="173">
        <f>SUMIF(AG9:AG91,"&lt;&gt;NOR",G9:G91)</f>
        <v>0</v>
      </c>
      <c r="H8" s="173"/>
      <c r="I8" s="173">
        <f>SUM(I9:I91)</f>
        <v>0</v>
      </c>
      <c r="J8" s="173"/>
      <c r="K8" s="173">
        <f>SUM(K9:K91)</f>
        <v>0</v>
      </c>
      <c r="L8" s="173"/>
      <c r="M8" s="173">
        <f>SUM(M9:M91)</f>
        <v>0</v>
      </c>
      <c r="N8" s="173"/>
      <c r="O8" s="173">
        <f>SUM(O9:O91)</f>
        <v>0.34</v>
      </c>
      <c r="P8" s="173"/>
      <c r="Q8" s="173">
        <f>SUM(Q9:Q91)</f>
        <v>2.2999999999999998</v>
      </c>
      <c r="R8" s="173"/>
      <c r="S8" s="173"/>
      <c r="T8" s="174"/>
      <c r="U8" s="168"/>
      <c r="V8" s="168">
        <f>SUM(V9:V91)</f>
        <v>12.02</v>
      </c>
      <c r="W8" s="168"/>
      <c r="X8" s="168"/>
      <c r="AG8" t="s">
        <v>112</v>
      </c>
    </row>
    <row r="9" spans="1:60" outlineLevel="1" x14ac:dyDescent="0.2">
      <c r="A9" s="175">
        <v>1</v>
      </c>
      <c r="B9" s="176" t="s">
        <v>113</v>
      </c>
      <c r="C9" s="192" t="s">
        <v>114</v>
      </c>
      <c r="D9" s="177" t="s">
        <v>115</v>
      </c>
      <c r="E9" s="178">
        <v>4.6889000000000003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0"/>
      <c r="S9" s="180" t="s">
        <v>116</v>
      </c>
      <c r="T9" s="181" t="s">
        <v>116</v>
      </c>
      <c r="U9" s="157">
        <v>9.5200000000000007E-2</v>
      </c>
      <c r="V9" s="157">
        <f>ROUND(E9*U9,2)</f>
        <v>0.45</v>
      </c>
      <c r="W9" s="157"/>
      <c r="X9" s="157" t="s">
        <v>117</v>
      </c>
      <c r="Y9" s="148"/>
      <c r="Z9" s="148"/>
      <c r="AA9" s="148"/>
      <c r="AB9" s="148"/>
      <c r="AC9" s="148"/>
      <c r="AD9" s="148"/>
      <c r="AE9" s="148"/>
      <c r="AF9" s="148"/>
      <c r="AG9" s="148" t="s">
        <v>118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93" t="s">
        <v>119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120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193" t="s">
        <v>121</v>
      </c>
      <c r="D11" s="158"/>
      <c r="E11" s="159">
        <v>3.6539999999999999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120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93" t="s">
        <v>122</v>
      </c>
      <c r="D12" s="158"/>
      <c r="E12" s="159">
        <v>0.27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120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193" t="s">
        <v>123</v>
      </c>
      <c r="D13" s="158"/>
      <c r="E13" s="159">
        <v>0.74690000000000001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120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5"/>
      <c r="B14" s="156"/>
      <c r="C14" s="193" t="s">
        <v>124</v>
      </c>
      <c r="D14" s="158"/>
      <c r="E14" s="159">
        <v>8.9999999999999993E-3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120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5"/>
      <c r="B15" s="156"/>
      <c r="C15" s="193" t="s">
        <v>125</v>
      </c>
      <c r="D15" s="158"/>
      <c r="E15" s="159">
        <v>8.9999999999999993E-3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120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5"/>
      <c r="B16" s="156"/>
      <c r="C16" s="194" t="s">
        <v>126</v>
      </c>
      <c r="D16" s="160"/>
      <c r="E16" s="161">
        <v>4.6889000000000003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120</v>
      </c>
      <c r="AH16" s="148">
        <v>1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5">
        <v>2</v>
      </c>
      <c r="B17" s="176" t="s">
        <v>127</v>
      </c>
      <c r="C17" s="192" t="s">
        <v>128</v>
      </c>
      <c r="D17" s="177" t="s">
        <v>115</v>
      </c>
      <c r="E17" s="178">
        <v>14.8352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80">
        <v>0</v>
      </c>
      <c r="O17" s="180">
        <f>ROUND(E17*N17,2)</f>
        <v>0</v>
      </c>
      <c r="P17" s="180">
        <v>0</v>
      </c>
      <c r="Q17" s="180">
        <f>ROUND(E17*P17,2)</f>
        <v>0</v>
      </c>
      <c r="R17" s="180"/>
      <c r="S17" s="180" t="s">
        <v>116</v>
      </c>
      <c r="T17" s="181" t="s">
        <v>116</v>
      </c>
      <c r="U17" s="157">
        <v>0.26666000000000001</v>
      </c>
      <c r="V17" s="157">
        <f>ROUND(E17*U17,2)</f>
        <v>3.96</v>
      </c>
      <c r="W17" s="157"/>
      <c r="X17" s="157" t="s">
        <v>117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118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93" t="s">
        <v>129</v>
      </c>
      <c r="D18" s="158"/>
      <c r="E18" s="159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120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5"/>
      <c r="B19" s="156"/>
      <c r="C19" s="193" t="s">
        <v>130</v>
      </c>
      <c r="D19" s="158"/>
      <c r="E19" s="159">
        <v>0.8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120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93" t="s">
        <v>131</v>
      </c>
      <c r="D20" s="158"/>
      <c r="E20" s="159">
        <v>0.14399999999999999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120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55"/>
      <c r="B21" s="156"/>
      <c r="C21" s="193" t="s">
        <v>132</v>
      </c>
      <c r="D21" s="158"/>
      <c r="E21" s="159">
        <v>1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120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93" t="s">
        <v>133</v>
      </c>
      <c r="D22" s="158"/>
      <c r="E22" s="159">
        <v>0.377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120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193" t="s">
        <v>134</v>
      </c>
      <c r="D23" s="158"/>
      <c r="E23" s="159">
        <v>11.6812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120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55"/>
      <c r="B24" s="156"/>
      <c r="C24" s="193" t="s">
        <v>135</v>
      </c>
      <c r="D24" s="158"/>
      <c r="E24" s="159">
        <v>0.51300000000000001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120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193" t="s">
        <v>136</v>
      </c>
      <c r="D25" s="158"/>
      <c r="E25" s="159">
        <v>4.4999999999999998E-2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120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193" t="s">
        <v>137</v>
      </c>
      <c r="D26" s="158"/>
      <c r="E26" s="159">
        <v>0.27500000000000002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120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94" t="s">
        <v>126</v>
      </c>
      <c r="D27" s="160"/>
      <c r="E27" s="161">
        <v>14.8352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120</v>
      </c>
      <c r="AH27" s="148">
        <v>1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5">
        <v>3</v>
      </c>
      <c r="B28" s="176" t="s">
        <v>138</v>
      </c>
      <c r="C28" s="192" t="s">
        <v>139</v>
      </c>
      <c r="D28" s="177" t="s">
        <v>115</v>
      </c>
      <c r="E28" s="178">
        <v>27.6111</v>
      </c>
      <c r="F28" s="179"/>
      <c r="G28" s="180">
        <f>ROUND(E28*F28,2)</f>
        <v>0</v>
      </c>
      <c r="H28" s="179"/>
      <c r="I28" s="180">
        <f>ROUND(E28*H28,2)</f>
        <v>0</v>
      </c>
      <c r="J28" s="179"/>
      <c r="K28" s="180">
        <f>ROUND(E28*J28,2)</f>
        <v>0</v>
      </c>
      <c r="L28" s="180">
        <v>21</v>
      </c>
      <c r="M28" s="180">
        <f>G28*(1+L28/100)</f>
        <v>0</v>
      </c>
      <c r="N28" s="180">
        <v>0</v>
      </c>
      <c r="O28" s="180">
        <f>ROUND(E28*N28,2)</f>
        <v>0</v>
      </c>
      <c r="P28" s="180">
        <v>0</v>
      </c>
      <c r="Q28" s="180">
        <f>ROUND(E28*P28,2)</f>
        <v>0</v>
      </c>
      <c r="R28" s="180"/>
      <c r="S28" s="180" t="s">
        <v>116</v>
      </c>
      <c r="T28" s="181" t="s">
        <v>116</v>
      </c>
      <c r="U28" s="157">
        <v>1.0999999999999999E-2</v>
      </c>
      <c r="V28" s="157">
        <f>ROUND(E28*U28,2)</f>
        <v>0.3</v>
      </c>
      <c r="W28" s="157"/>
      <c r="X28" s="157" t="s">
        <v>117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118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193" t="s">
        <v>140</v>
      </c>
      <c r="D29" s="158"/>
      <c r="E29" s="159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120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55"/>
      <c r="B30" s="156"/>
      <c r="C30" s="193" t="s">
        <v>141</v>
      </c>
      <c r="D30" s="158"/>
      <c r="E30" s="159">
        <v>14.8352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120</v>
      </c>
      <c r="AH30" s="148">
        <v>5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193" t="s">
        <v>142</v>
      </c>
      <c r="D31" s="158"/>
      <c r="E31" s="159">
        <v>4.6889000000000003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120</v>
      </c>
      <c r="AH31" s="148">
        <v>5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5"/>
      <c r="B32" s="156"/>
      <c r="C32" s="194" t="s">
        <v>126</v>
      </c>
      <c r="D32" s="160"/>
      <c r="E32" s="161">
        <v>19.524100000000001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120</v>
      </c>
      <c r="AH32" s="148">
        <v>1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55"/>
      <c r="B33" s="156"/>
      <c r="C33" s="193" t="s">
        <v>143</v>
      </c>
      <c r="D33" s="158"/>
      <c r="E33" s="159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120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193" t="s">
        <v>144</v>
      </c>
      <c r="D34" s="158"/>
      <c r="E34" s="159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120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55"/>
      <c r="B35" s="156"/>
      <c r="C35" s="193" t="s">
        <v>145</v>
      </c>
      <c r="D35" s="158"/>
      <c r="E35" s="159">
        <v>8.0869999999999997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120</v>
      </c>
      <c r="AH35" s="148">
        <v>5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194" t="s">
        <v>126</v>
      </c>
      <c r="D36" s="160"/>
      <c r="E36" s="161">
        <v>8.0869999999999997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120</v>
      </c>
      <c r="AH36" s="148">
        <v>1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5">
        <v>4</v>
      </c>
      <c r="B37" s="176" t="s">
        <v>146</v>
      </c>
      <c r="C37" s="192" t="s">
        <v>147</v>
      </c>
      <c r="D37" s="177" t="s">
        <v>115</v>
      </c>
      <c r="E37" s="178">
        <v>19.524100000000001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80">
        <v>0</v>
      </c>
      <c r="O37" s="180">
        <f>ROUND(E37*N37,2)</f>
        <v>0</v>
      </c>
      <c r="P37" s="180">
        <v>0</v>
      </c>
      <c r="Q37" s="180">
        <f>ROUND(E37*P37,2)</f>
        <v>0</v>
      </c>
      <c r="R37" s="180"/>
      <c r="S37" s="180" t="s">
        <v>116</v>
      </c>
      <c r="T37" s="181" t="s">
        <v>116</v>
      </c>
      <c r="U37" s="157">
        <v>5.2999999999999999E-2</v>
      </c>
      <c r="V37" s="157">
        <f>ROUND(E37*U37,2)</f>
        <v>1.03</v>
      </c>
      <c r="W37" s="157"/>
      <c r="X37" s="157" t="s">
        <v>117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118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193" t="s">
        <v>140</v>
      </c>
      <c r="D38" s="158"/>
      <c r="E38" s="159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120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193" t="s">
        <v>141</v>
      </c>
      <c r="D39" s="158"/>
      <c r="E39" s="159">
        <v>14.8352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120</v>
      </c>
      <c r="AH39" s="148">
        <v>5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55"/>
      <c r="B40" s="156"/>
      <c r="C40" s="193" t="s">
        <v>142</v>
      </c>
      <c r="D40" s="158"/>
      <c r="E40" s="159">
        <v>4.6889000000000003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120</v>
      </c>
      <c r="AH40" s="148">
        <v>5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194" t="s">
        <v>126</v>
      </c>
      <c r="D41" s="160"/>
      <c r="E41" s="161">
        <v>19.524100000000001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120</v>
      </c>
      <c r="AH41" s="148">
        <v>1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75">
        <v>5</v>
      </c>
      <c r="B42" s="176" t="s">
        <v>148</v>
      </c>
      <c r="C42" s="192" t="s">
        <v>149</v>
      </c>
      <c r="D42" s="177" t="s">
        <v>115</v>
      </c>
      <c r="E42" s="178">
        <v>8.0869999999999997</v>
      </c>
      <c r="F42" s="179"/>
      <c r="G42" s="180">
        <f>ROUND(E42*F42,2)</f>
        <v>0</v>
      </c>
      <c r="H42" s="179"/>
      <c r="I42" s="180">
        <f>ROUND(E42*H42,2)</f>
        <v>0</v>
      </c>
      <c r="J42" s="179"/>
      <c r="K42" s="180">
        <f>ROUND(E42*J42,2)</f>
        <v>0</v>
      </c>
      <c r="L42" s="180">
        <v>21</v>
      </c>
      <c r="M42" s="180">
        <f>G42*(1+L42/100)</f>
        <v>0</v>
      </c>
      <c r="N42" s="180">
        <v>0</v>
      </c>
      <c r="O42" s="180">
        <f>ROUND(E42*N42,2)</f>
        <v>0</v>
      </c>
      <c r="P42" s="180">
        <v>0</v>
      </c>
      <c r="Q42" s="180">
        <f>ROUND(E42*P42,2)</f>
        <v>0</v>
      </c>
      <c r="R42" s="180"/>
      <c r="S42" s="180" t="s">
        <v>116</v>
      </c>
      <c r="T42" s="181" t="s">
        <v>116</v>
      </c>
      <c r="U42" s="157">
        <v>0.20200000000000001</v>
      </c>
      <c r="V42" s="157">
        <f>ROUND(E42*U42,2)</f>
        <v>1.63</v>
      </c>
      <c r="W42" s="157"/>
      <c r="X42" s="157" t="s">
        <v>117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118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281" t="s">
        <v>150</v>
      </c>
      <c r="D43" s="282"/>
      <c r="E43" s="282"/>
      <c r="F43" s="282"/>
      <c r="G43" s="282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151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93" t="s">
        <v>152</v>
      </c>
      <c r="D44" s="158"/>
      <c r="E44" s="159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120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55"/>
      <c r="B45" s="156"/>
      <c r="C45" s="193" t="s">
        <v>153</v>
      </c>
      <c r="D45" s="158"/>
      <c r="E45" s="159">
        <v>1.5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120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193" t="s">
        <v>154</v>
      </c>
      <c r="D46" s="158"/>
      <c r="E46" s="159">
        <v>6.1479999999999997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120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55"/>
      <c r="B47" s="156"/>
      <c r="C47" s="193" t="s">
        <v>155</v>
      </c>
      <c r="D47" s="158"/>
      <c r="E47" s="159">
        <v>0.27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120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194" t="s">
        <v>126</v>
      </c>
      <c r="D48" s="160"/>
      <c r="E48" s="161">
        <v>7.9180000000000001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120</v>
      </c>
      <c r="AH48" s="148">
        <v>1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55"/>
      <c r="B49" s="156"/>
      <c r="C49" s="193" t="s">
        <v>156</v>
      </c>
      <c r="D49" s="158"/>
      <c r="E49" s="159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120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5"/>
      <c r="B50" s="156"/>
      <c r="C50" s="193" t="s">
        <v>131</v>
      </c>
      <c r="D50" s="158"/>
      <c r="E50" s="159">
        <v>0.14399999999999999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120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193" t="s">
        <v>157</v>
      </c>
      <c r="D51" s="158"/>
      <c r="E51" s="159">
        <v>2.5000000000000001E-2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120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194" t="s">
        <v>126</v>
      </c>
      <c r="D52" s="160"/>
      <c r="E52" s="161">
        <v>0.16900000000000001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120</v>
      </c>
      <c r="AH52" s="148">
        <v>1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22.5" outlineLevel="1" x14ac:dyDescent="0.2">
      <c r="A53" s="175">
        <v>6</v>
      </c>
      <c r="B53" s="176" t="s">
        <v>158</v>
      </c>
      <c r="C53" s="192" t="s">
        <v>159</v>
      </c>
      <c r="D53" s="177" t="s">
        <v>115</v>
      </c>
      <c r="E53" s="178">
        <v>13.3352</v>
      </c>
      <c r="F53" s="179"/>
      <c r="G53" s="180">
        <f>ROUND(E53*F53,2)</f>
        <v>0</v>
      </c>
      <c r="H53" s="179"/>
      <c r="I53" s="180">
        <f>ROUND(E53*H53,2)</f>
        <v>0</v>
      </c>
      <c r="J53" s="179"/>
      <c r="K53" s="180">
        <f>ROUND(E53*J53,2)</f>
        <v>0</v>
      </c>
      <c r="L53" s="180">
        <v>21</v>
      </c>
      <c r="M53" s="180">
        <f>G53*(1+L53/100)</f>
        <v>0</v>
      </c>
      <c r="N53" s="180">
        <v>0</v>
      </c>
      <c r="O53" s="180">
        <f>ROUND(E53*N53,2)</f>
        <v>0</v>
      </c>
      <c r="P53" s="180">
        <v>0</v>
      </c>
      <c r="Q53" s="180">
        <f>ROUND(E53*P53,2)</f>
        <v>0</v>
      </c>
      <c r="R53" s="180"/>
      <c r="S53" s="180" t="s">
        <v>116</v>
      </c>
      <c r="T53" s="181" t="s">
        <v>116</v>
      </c>
      <c r="U53" s="157">
        <v>1.0999999999999999E-2</v>
      </c>
      <c r="V53" s="157">
        <f>ROUND(E53*U53,2)</f>
        <v>0.15</v>
      </c>
      <c r="W53" s="157"/>
      <c r="X53" s="157" t="s">
        <v>117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118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193" t="s">
        <v>160</v>
      </c>
      <c r="D54" s="158"/>
      <c r="E54" s="159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120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5"/>
      <c r="B55" s="156"/>
      <c r="C55" s="193" t="s">
        <v>141</v>
      </c>
      <c r="D55" s="158"/>
      <c r="E55" s="159">
        <v>14.8352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120</v>
      </c>
      <c r="AH55" s="148">
        <v>5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55"/>
      <c r="B56" s="156"/>
      <c r="C56" s="194" t="s">
        <v>126</v>
      </c>
      <c r="D56" s="160"/>
      <c r="E56" s="161">
        <v>14.8352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120</v>
      </c>
      <c r="AH56" s="148">
        <v>1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55"/>
      <c r="B57" s="156"/>
      <c r="C57" s="193" t="s">
        <v>161</v>
      </c>
      <c r="D57" s="158"/>
      <c r="E57" s="159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120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55"/>
      <c r="B58" s="156"/>
      <c r="C58" s="193" t="s">
        <v>162</v>
      </c>
      <c r="D58" s="158"/>
      <c r="E58" s="159">
        <v>-1.5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120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5"/>
      <c r="B59" s="156"/>
      <c r="C59" s="194" t="s">
        <v>126</v>
      </c>
      <c r="D59" s="160"/>
      <c r="E59" s="161">
        <v>-1.5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120</v>
      </c>
      <c r="AH59" s="148">
        <v>1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75">
        <v>7</v>
      </c>
      <c r="B60" s="176" t="s">
        <v>163</v>
      </c>
      <c r="C60" s="192" t="s">
        <v>164</v>
      </c>
      <c r="D60" s="177" t="s">
        <v>115</v>
      </c>
      <c r="E60" s="178">
        <v>133.352</v>
      </c>
      <c r="F60" s="179"/>
      <c r="G60" s="180">
        <f>ROUND(E60*F60,2)</f>
        <v>0</v>
      </c>
      <c r="H60" s="179"/>
      <c r="I60" s="180">
        <f>ROUND(E60*H60,2)</f>
        <v>0</v>
      </c>
      <c r="J60" s="179"/>
      <c r="K60" s="180">
        <f>ROUND(E60*J60,2)</f>
        <v>0</v>
      </c>
      <c r="L60" s="180">
        <v>21</v>
      </c>
      <c r="M60" s="180">
        <f>G60*(1+L60/100)</f>
        <v>0</v>
      </c>
      <c r="N60" s="180">
        <v>0</v>
      </c>
      <c r="O60" s="180">
        <f>ROUND(E60*N60,2)</f>
        <v>0</v>
      </c>
      <c r="P60" s="180">
        <v>0</v>
      </c>
      <c r="Q60" s="180">
        <f>ROUND(E60*P60,2)</f>
        <v>0</v>
      </c>
      <c r="R60" s="180"/>
      <c r="S60" s="180" t="s">
        <v>116</v>
      </c>
      <c r="T60" s="181" t="s">
        <v>116</v>
      </c>
      <c r="U60" s="157">
        <v>0</v>
      </c>
      <c r="V60" s="157">
        <f>ROUND(E60*U60,2)</f>
        <v>0</v>
      </c>
      <c r="W60" s="157"/>
      <c r="X60" s="157" t="s">
        <v>117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118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55"/>
      <c r="B61" s="156"/>
      <c r="C61" s="193" t="s">
        <v>165</v>
      </c>
      <c r="D61" s="158"/>
      <c r="E61" s="159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120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55"/>
      <c r="B62" s="156"/>
      <c r="C62" s="193" t="s">
        <v>166</v>
      </c>
      <c r="D62" s="158"/>
      <c r="E62" s="159">
        <v>13.3352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120</v>
      </c>
      <c r="AH62" s="148">
        <v>5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55"/>
      <c r="B63" s="156"/>
      <c r="C63" s="194" t="s">
        <v>126</v>
      </c>
      <c r="D63" s="160"/>
      <c r="E63" s="161">
        <v>13.3352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120</v>
      </c>
      <c r="AH63" s="148">
        <v>1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55"/>
      <c r="B64" s="156"/>
      <c r="C64" s="195" t="s">
        <v>167</v>
      </c>
      <c r="D64" s="162"/>
      <c r="E64" s="163">
        <v>120.0168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120</v>
      </c>
      <c r="AH64" s="148">
        <v>4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75">
        <v>8</v>
      </c>
      <c r="B65" s="176" t="s">
        <v>168</v>
      </c>
      <c r="C65" s="192" t="s">
        <v>169</v>
      </c>
      <c r="D65" s="177" t="s">
        <v>115</v>
      </c>
      <c r="E65" s="178">
        <v>13.3352</v>
      </c>
      <c r="F65" s="179"/>
      <c r="G65" s="180">
        <f>ROUND(E65*F65,2)</f>
        <v>0</v>
      </c>
      <c r="H65" s="179"/>
      <c r="I65" s="180">
        <f>ROUND(E65*H65,2)</f>
        <v>0</v>
      </c>
      <c r="J65" s="179"/>
      <c r="K65" s="180">
        <f>ROUND(E65*J65,2)</f>
        <v>0</v>
      </c>
      <c r="L65" s="180">
        <v>21</v>
      </c>
      <c r="M65" s="180">
        <f>G65*(1+L65/100)</f>
        <v>0</v>
      </c>
      <c r="N65" s="180">
        <v>0</v>
      </c>
      <c r="O65" s="180">
        <f>ROUND(E65*N65,2)</f>
        <v>0</v>
      </c>
      <c r="P65" s="180">
        <v>0</v>
      </c>
      <c r="Q65" s="180">
        <f>ROUND(E65*P65,2)</f>
        <v>0</v>
      </c>
      <c r="R65" s="180"/>
      <c r="S65" s="180" t="s">
        <v>116</v>
      </c>
      <c r="T65" s="181" t="s">
        <v>116</v>
      </c>
      <c r="U65" s="157">
        <v>0</v>
      </c>
      <c r="V65" s="157">
        <f>ROUND(E65*U65,2)</f>
        <v>0</v>
      </c>
      <c r="W65" s="157"/>
      <c r="X65" s="157" t="s">
        <v>117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118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55"/>
      <c r="B66" s="156"/>
      <c r="C66" s="193" t="s">
        <v>165</v>
      </c>
      <c r="D66" s="158"/>
      <c r="E66" s="159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120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55"/>
      <c r="B67" s="156"/>
      <c r="C67" s="193" t="s">
        <v>166</v>
      </c>
      <c r="D67" s="158"/>
      <c r="E67" s="159">
        <v>13.3352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120</v>
      </c>
      <c r="AH67" s="148">
        <v>5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55"/>
      <c r="B68" s="156"/>
      <c r="C68" s="194" t="s">
        <v>126</v>
      </c>
      <c r="D68" s="160"/>
      <c r="E68" s="161">
        <v>13.3352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120</v>
      </c>
      <c r="AH68" s="148">
        <v>1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75">
        <v>9</v>
      </c>
      <c r="B69" s="176" t="s">
        <v>170</v>
      </c>
      <c r="C69" s="192" t="s">
        <v>171</v>
      </c>
      <c r="D69" s="177" t="s">
        <v>172</v>
      </c>
      <c r="E69" s="178">
        <v>0.33660000000000001</v>
      </c>
      <c r="F69" s="179"/>
      <c r="G69" s="180">
        <f>ROUND(E69*F69,2)</f>
        <v>0</v>
      </c>
      <c r="H69" s="179"/>
      <c r="I69" s="180">
        <f>ROUND(E69*H69,2)</f>
        <v>0</v>
      </c>
      <c r="J69" s="179"/>
      <c r="K69" s="180">
        <f>ROUND(E69*J69,2)</f>
        <v>0</v>
      </c>
      <c r="L69" s="180">
        <v>21</v>
      </c>
      <c r="M69" s="180">
        <f>G69*(1+L69/100)</f>
        <v>0</v>
      </c>
      <c r="N69" s="180">
        <v>1</v>
      </c>
      <c r="O69" s="180">
        <f>ROUND(E69*N69,2)</f>
        <v>0.34</v>
      </c>
      <c r="P69" s="180">
        <v>0</v>
      </c>
      <c r="Q69" s="180">
        <f>ROUND(E69*P69,2)</f>
        <v>0</v>
      </c>
      <c r="R69" s="180" t="s">
        <v>173</v>
      </c>
      <c r="S69" s="180" t="s">
        <v>116</v>
      </c>
      <c r="T69" s="181" t="s">
        <v>116</v>
      </c>
      <c r="U69" s="157">
        <v>0</v>
      </c>
      <c r="V69" s="157">
        <f>ROUND(E69*U69,2)</f>
        <v>0</v>
      </c>
      <c r="W69" s="157"/>
      <c r="X69" s="157" t="s">
        <v>174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175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55"/>
      <c r="B70" s="156"/>
      <c r="C70" s="196" t="s">
        <v>176</v>
      </c>
      <c r="D70" s="164"/>
      <c r="E70" s="165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120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5"/>
      <c r="B71" s="156"/>
      <c r="C71" s="197" t="s">
        <v>177</v>
      </c>
      <c r="D71" s="164"/>
      <c r="E71" s="165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120</v>
      </c>
      <c r="AH71" s="148">
        <v>2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55"/>
      <c r="B72" s="156"/>
      <c r="C72" s="197" t="s">
        <v>178</v>
      </c>
      <c r="D72" s="164"/>
      <c r="E72" s="165">
        <v>0.14399999999999999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120</v>
      </c>
      <c r="AH72" s="148">
        <v>2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">
      <c r="A73" s="155"/>
      <c r="B73" s="156"/>
      <c r="C73" s="197" t="s">
        <v>179</v>
      </c>
      <c r="D73" s="164"/>
      <c r="E73" s="165">
        <v>2.5000000000000001E-2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120</v>
      </c>
      <c r="AH73" s="148">
        <v>2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55"/>
      <c r="B74" s="156"/>
      <c r="C74" s="198" t="s">
        <v>180</v>
      </c>
      <c r="D74" s="166"/>
      <c r="E74" s="167">
        <v>0.16900000000000001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120</v>
      </c>
      <c r="AH74" s="148">
        <v>3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55"/>
      <c r="B75" s="156"/>
      <c r="C75" s="196" t="s">
        <v>181</v>
      </c>
      <c r="D75" s="164"/>
      <c r="E75" s="165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120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55"/>
      <c r="B76" s="156"/>
      <c r="C76" s="193" t="s">
        <v>182</v>
      </c>
      <c r="D76" s="158"/>
      <c r="E76" s="159">
        <v>0.30599999999999999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120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55"/>
      <c r="B77" s="156"/>
      <c r="C77" s="195" t="s">
        <v>183</v>
      </c>
      <c r="D77" s="162"/>
      <c r="E77" s="163">
        <v>3.0599999999999999E-2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120</v>
      </c>
      <c r="AH77" s="148">
        <v>4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75">
        <v>10</v>
      </c>
      <c r="B78" s="176" t="s">
        <v>184</v>
      </c>
      <c r="C78" s="192" t="s">
        <v>185</v>
      </c>
      <c r="D78" s="177" t="s">
        <v>186</v>
      </c>
      <c r="E78" s="178">
        <v>12.805</v>
      </c>
      <c r="F78" s="179"/>
      <c r="G78" s="180">
        <f>ROUND(E78*F78,2)</f>
        <v>0</v>
      </c>
      <c r="H78" s="179"/>
      <c r="I78" s="180">
        <f>ROUND(E78*H78,2)</f>
        <v>0</v>
      </c>
      <c r="J78" s="179"/>
      <c r="K78" s="180">
        <f>ROUND(E78*J78,2)</f>
        <v>0</v>
      </c>
      <c r="L78" s="180">
        <v>21</v>
      </c>
      <c r="M78" s="180">
        <f>G78*(1+L78/100)</f>
        <v>0</v>
      </c>
      <c r="N78" s="180">
        <v>0</v>
      </c>
      <c r="O78" s="180">
        <f>ROUND(E78*N78,2)</f>
        <v>0</v>
      </c>
      <c r="P78" s="180">
        <v>0</v>
      </c>
      <c r="Q78" s="180">
        <f>ROUND(E78*P78,2)</f>
        <v>0</v>
      </c>
      <c r="R78" s="180"/>
      <c r="S78" s="180" t="s">
        <v>116</v>
      </c>
      <c r="T78" s="181" t="s">
        <v>116</v>
      </c>
      <c r="U78" s="157">
        <v>0.13</v>
      </c>
      <c r="V78" s="157">
        <f>ROUND(E78*U78,2)</f>
        <v>1.66</v>
      </c>
      <c r="W78" s="157"/>
      <c r="X78" s="157" t="s">
        <v>117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187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55"/>
      <c r="B79" s="156"/>
      <c r="C79" s="193" t="s">
        <v>188</v>
      </c>
      <c r="D79" s="158"/>
      <c r="E79" s="159">
        <v>8.4499999999999993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120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55"/>
      <c r="B80" s="156"/>
      <c r="C80" s="193" t="s">
        <v>189</v>
      </c>
      <c r="D80" s="158"/>
      <c r="E80" s="159">
        <v>1.35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120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55"/>
      <c r="B81" s="156"/>
      <c r="C81" s="193" t="s">
        <v>190</v>
      </c>
      <c r="D81" s="158"/>
      <c r="E81" s="159">
        <v>2.8250000000000002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120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5"/>
      <c r="B82" s="156"/>
      <c r="C82" s="193" t="s">
        <v>191</v>
      </c>
      <c r="D82" s="158"/>
      <c r="E82" s="159">
        <v>0.09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120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55"/>
      <c r="B83" s="156"/>
      <c r="C83" s="193" t="s">
        <v>192</v>
      </c>
      <c r="D83" s="158"/>
      <c r="E83" s="159">
        <v>0.09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120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5"/>
      <c r="B84" s="156"/>
      <c r="C84" s="194" t="s">
        <v>126</v>
      </c>
      <c r="D84" s="160"/>
      <c r="E84" s="161">
        <v>12.805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120</v>
      </c>
      <c r="AH84" s="148">
        <v>1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ht="22.5" outlineLevel="1" x14ac:dyDescent="0.2">
      <c r="A85" s="175">
        <v>11</v>
      </c>
      <c r="B85" s="176" t="s">
        <v>193</v>
      </c>
      <c r="C85" s="192" t="s">
        <v>194</v>
      </c>
      <c r="D85" s="177" t="s">
        <v>186</v>
      </c>
      <c r="E85" s="178">
        <v>12.805</v>
      </c>
      <c r="F85" s="179"/>
      <c r="G85" s="180">
        <f>ROUND(E85*F85,2)</f>
        <v>0</v>
      </c>
      <c r="H85" s="179"/>
      <c r="I85" s="180">
        <f>ROUND(E85*H85,2)</f>
        <v>0</v>
      </c>
      <c r="J85" s="179"/>
      <c r="K85" s="180">
        <f>ROUND(E85*J85,2)</f>
        <v>0</v>
      </c>
      <c r="L85" s="180">
        <v>21</v>
      </c>
      <c r="M85" s="180">
        <f>G85*(1+L85/100)</f>
        <v>0</v>
      </c>
      <c r="N85" s="180">
        <v>0</v>
      </c>
      <c r="O85" s="180">
        <f>ROUND(E85*N85,2)</f>
        <v>0</v>
      </c>
      <c r="P85" s="180">
        <v>0</v>
      </c>
      <c r="Q85" s="180">
        <f>ROUND(E85*P85,2)</f>
        <v>0</v>
      </c>
      <c r="R85" s="180"/>
      <c r="S85" s="180" t="s">
        <v>195</v>
      </c>
      <c r="T85" s="181" t="s">
        <v>196</v>
      </c>
      <c r="U85" s="157">
        <v>0.14000000000000001</v>
      </c>
      <c r="V85" s="157">
        <f>ROUND(E85*U85,2)</f>
        <v>1.79</v>
      </c>
      <c r="W85" s="157"/>
      <c r="X85" s="157" t="s">
        <v>117</v>
      </c>
      <c r="Y85" s="148"/>
      <c r="Z85" s="148"/>
      <c r="AA85" s="148"/>
      <c r="AB85" s="148"/>
      <c r="AC85" s="148"/>
      <c r="AD85" s="148"/>
      <c r="AE85" s="148"/>
      <c r="AF85" s="148"/>
      <c r="AG85" s="148" t="s">
        <v>187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55"/>
      <c r="B86" s="156"/>
      <c r="C86" s="281" t="s">
        <v>197</v>
      </c>
      <c r="D86" s="282"/>
      <c r="E86" s="282"/>
      <c r="F86" s="282"/>
      <c r="G86" s="282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151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55"/>
      <c r="B87" s="156"/>
      <c r="C87" s="193" t="s">
        <v>198</v>
      </c>
      <c r="D87" s="158"/>
      <c r="E87" s="159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120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">
      <c r="A88" s="155"/>
      <c r="B88" s="156"/>
      <c r="C88" s="193" t="s">
        <v>199</v>
      </c>
      <c r="D88" s="158"/>
      <c r="E88" s="159">
        <v>12.805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120</v>
      </c>
      <c r="AH88" s="148">
        <v>5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75">
        <v>12</v>
      </c>
      <c r="B89" s="176" t="s">
        <v>200</v>
      </c>
      <c r="C89" s="192" t="s">
        <v>201</v>
      </c>
      <c r="D89" s="177" t="s">
        <v>202</v>
      </c>
      <c r="E89" s="178">
        <v>8.5</v>
      </c>
      <c r="F89" s="179"/>
      <c r="G89" s="180">
        <f>ROUND(E89*F89,2)</f>
        <v>0</v>
      </c>
      <c r="H89" s="179"/>
      <c r="I89" s="180">
        <f>ROUND(E89*H89,2)</f>
        <v>0</v>
      </c>
      <c r="J89" s="179"/>
      <c r="K89" s="180">
        <f>ROUND(E89*J89,2)</f>
        <v>0</v>
      </c>
      <c r="L89" s="180">
        <v>21</v>
      </c>
      <c r="M89" s="180">
        <f>G89*(1+L89/100)</f>
        <v>0</v>
      </c>
      <c r="N89" s="180">
        <v>0</v>
      </c>
      <c r="O89" s="180">
        <f>ROUND(E89*N89,2)</f>
        <v>0</v>
      </c>
      <c r="P89" s="180">
        <v>0.27</v>
      </c>
      <c r="Q89" s="180">
        <f>ROUND(E89*P89,2)</f>
        <v>2.2999999999999998</v>
      </c>
      <c r="R89" s="180"/>
      <c r="S89" s="180" t="s">
        <v>116</v>
      </c>
      <c r="T89" s="181" t="s">
        <v>116</v>
      </c>
      <c r="U89" s="157">
        <v>0.123</v>
      </c>
      <c r="V89" s="157">
        <f>ROUND(E89*U89,2)</f>
        <v>1.05</v>
      </c>
      <c r="W89" s="157"/>
      <c r="X89" s="157" t="s">
        <v>117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187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55"/>
      <c r="B90" s="156"/>
      <c r="C90" s="193" t="s">
        <v>203</v>
      </c>
      <c r="D90" s="158"/>
      <c r="E90" s="159">
        <v>8.5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120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55"/>
      <c r="B91" s="156"/>
      <c r="C91" s="194" t="s">
        <v>126</v>
      </c>
      <c r="D91" s="160"/>
      <c r="E91" s="161">
        <v>8.5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120</v>
      </c>
      <c r="AH91" s="148">
        <v>1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x14ac:dyDescent="0.2">
      <c r="A92" s="169" t="s">
        <v>111</v>
      </c>
      <c r="B92" s="170" t="s">
        <v>70</v>
      </c>
      <c r="C92" s="191" t="s">
        <v>71</v>
      </c>
      <c r="D92" s="171"/>
      <c r="E92" s="172"/>
      <c r="F92" s="173"/>
      <c r="G92" s="173">
        <f>SUMIF(AG93:AG113,"&lt;&gt;NOR",G93:G113)</f>
        <v>0</v>
      </c>
      <c r="H92" s="173"/>
      <c r="I92" s="173">
        <f>SUM(I93:I113)</f>
        <v>0</v>
      </c>
      <c r="J92" s="173"/>
      <c r="K92" s="173">
        <f>SUM(K93:K113)</f>
        <v>0</v>
      </c>
      <c r="L92" s="173"/>
      <c r="M92" s="173">
        <f>SUM(M93:M113)</f>
        <v>0</v>
      </c>
      <c r="N92" s="173"/>
      <c r="O92" s="173">
        <f>SUM(O93:O113)</f>
        <v>2.9899999999999998</v>
      </c>
      <c r="P92" s="173"/>
      <c r="Q92" s="173">
        <f>SUM(Q93:Q113)</f>
        <v>0</v>
      </c>
      <c r="R92" s="173"/>
      <c r="S92" s="173"/>
      <c r="T92" s="174"/>
      <c r="U92" s="168"/>
      <c r="V92" s="168">
        <f>SUM(V93:V113)</f>
        <v>9.67</v>
      </c>
      <c r="W92" s="168"/>
      <c r="X92" s="168"/>
      <c r="AG92" t="s">
        <v>112</v>
      </c>
    </row>
    <row r="93" spans="1:60" outlineLevel="1" x14ac:dyDescent="0.2">
      <c r="A93" s="175">
        <v>13</v>
      </c>
      <c r="B93" s="176" t="s">
        <v>204</v>
      </c>
      <c r="C93" s="192" t="s">
        <v>205</v>
      </c>
      <c r="D93" s="177" t="s">
        <v>206</v>
      </c>
      <c r="E93" s="178">
        <v>3</v>
      </c>
      <c r="F93" s="179"/>
      <c r="G93" s="180">
        <f>ROUND(E93*F93,2)</f>
        <v>0</v>
      </c>
      <c r="H93" s="179"/>
      <c r="I93" s="180">
        <f>ROUND(E93*H93,2)</f>
        <v>0</v>
      </c>
      <c r="J93" s="179"/>
      <c r="K93" s="180">
        <f>ROUND(E93*J93,2)</f>
        <v>0</v>
      </c>
      <c r="L93" s="180">
        <v>21</v>
      </c>
      <c r="M93" s="180">
        <f>G93*(1+L93/100)</f>
        <v>0</v>
      </c>
      <c r="N93" s="180">
        <v>1.6299999999999999E-3</v>
      </c>
      <c r="O93" s="180">
        <f>ROUND(E93*N93,2)</f>
        <v>0</v>
      </c>
      <c r="P93" s="180">
        <v>0</v>
      </c>
      <c r="Q93" s="180">
        <f>ROUND(E93*P93,2)</f>
        <v>0</v>
      </c>
      <c r="R93" s="180"/>
      <c r="S93" s="180" t="s">
        <v>116</v>
      </c>
      <c r="T93" s="181" t="s">
        <v>116</v>
      </c>
      <c r="U93" s="157">
        <v>0.4</v>
      </c>
      <c r="V93" s="157">
        <f>ROUND(E93*U93,2)</f>
        <v>1.2</v>
      </c>
      <c r="W93" s="157"/>
      <c r="X93" s="157" t="s">
        <v>117</v>
      </c>
      <c r="Y93" s="148"/>
      <c r="Z93" s="148"/>
      <c r="AA93" s="148"/>
      <c r="AB93" s="148"/>
      <c r="AC93" s="148"/>
      <c r="AD93" s="148"/>
      <c r="AE93" s="148"/>
      <c r="AF93" s="148"/>
      <c r="AG93" s="148" t="s">
        <v>118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55"/>
      <c r="B94" s="156"/>
      <c r="C94" s="193" t="s">
        <v>207</v>
      </c>
      <c r="D94" s="158"/>
      <c r="E94" s="159">
        <v>2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120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5"/>
      <c r="B95" s="156"/>
      <c r="C95" s="193" t="s">
        <v>208</v>
      </c>
      <c r="D95" s="158"/>
      <c r="E95" s="159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120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55"/>
      <c r="B96" s="156"/>
      <c r="C96" s="193" t="s">
        <v>209</v>
      </c>
      <c r="D96" s="158"/>
      <c r="E96" s="159">
        <v>1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120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55"/>
      <c r="B97" s="156"/>
      <c r="C97" s="194" t="s">
        <v>126</v>
      </c>
      <c r="D97" s="160"/>
      <c r="E97" s="161">
        <v>3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120</v>
      </c>
      <c r="AH97" s="148">
        <v>1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75">
        <v>14</v>
      </c>
      <c r="B98" s="176" t="s">
        <v>210</v>
      </c>
      <c r="C98" s="192" t="s">
        <v>211</v>
      </c>
      <c r="D98" s="177" t="s">
        <v>115</v>
      </c>
      <c r="E98" s="178">
        <v>1.095</v>
      </c>
      <c r="F98" s="179"/>
      <c r="G98" s="180">
        <f>ROUND(E98*F98,2)</f>
        <v>0</v>
      </c>
      <c r="H98" s="179"/>
      <c r="I98" s="180">
        <f>ROUND(E98*H98,2)</f>
        <v>0</v>
      </c>
      <c r="J98" s="179"/>
      <c r="K98" s="180">
        <f>ROUND(E98*J98,2)</f>
        <v>0</v>
      </c>
      <c r="L98" s="180">
        <v>21</v>
      </c>
      <c r="M98" s="180">
        <f>G98*(1+L98/100)</f>
        <v>0</v>
      </c>
      <c r="N98" s="180">
        <v>2.5249999999999999</v>
      </c>
      <c r="O98" s="180">
        <f>ROUND(E98*N98,2)</f>
        <v>2.76</v>
      </c>
      <c r="P98" s="180">
        <v>0</v>
      </c>
      <c r="Q98" s="180">
        <f>ROUND(E98*P98,2)</f>
        <v>0</v>
      </c>
      <c r="R98" s="180"/>
      <c r="S98" s="180" t="s">
        <v>116</v>
      </c>
      <c r="T98" s="181" t="s">
        <v>116</v>
      </c>
      <c r="U98" s="157">
        <v>0.47699999999999998</v>
      </c>
      <c r="V98" s="157">
        <f>ROUND(E98*U98,2)</f>
        <v>0.52</v>
      </c>
      <c r="W98" s="157"/>
      <c r="X98" s="157" t="s">
        <v>117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118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">
      <c r="A99" s="155"/>
      <c r="B99" s="156"/>
      <c r="C99" s="193" t="s">
        <v>212</v>
      </c>
      <c r="D99" s="158"/>
      <c r="E99" s="159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120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55"/>
      <c r="B100" s="156"/>
      <c r="C100" s="193" t="s">
        <v>213</v>
      </c>
      <c r="D100" s="158"/>
      <c r="E100" s="159">
        <v>0.8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120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55"/>
      <c r="B101" s="156"/>
      <c r="C101" s="193" t="s">
        <v>136</v>
      </c>
      <c r="D101" s="158"/>
      <c r="E101" s="159">
        <v>4.4999999999999998E-2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120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55"/>
      <c r="B102" s="156"/>
      <c r="C102" s="193" t="s">
        <v>214</v>
      </c>
      <c r="D102" s="158"/>
      <c r="E102" s="159">
        <v>0.25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120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55"/>
      <c r="B103" s="156"/>
      <c r="C103" s="194" t="s">
        <v>126</v>
      </c>
      <c r="D103" s="160"/>
      <c r="E103" s="161">
        <v>1.095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120</v>
      </c>
      <c r="AH103" s="148">
        <v>1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75">
        <v>15</v>
      </c>
      <c r="B104" s="176" t="s">
        <v>215</v>
      </c>
      <c r="C104" s="192" t="s">
        <v>216</v>
      </c>
      <c r="D104" s="177" t="s">
        <v>186</v>
      </c>
      <c r="E104" s="178">
        <v>5.8</v>
      </c>
      <c r="F104" s="179"/>
      <c r="G104" s="180">
        <f>ROUND(E104*F104,2)</f>
        <v>0</v>
      </c>
      <c r="H104" s="179"/>
      <c r="I104" s="180">
        <f>ROUND(E104*H104,2)</f>
        <v>0</v>
      </c>
      <c r="J104" s="179"/>
      <c r="K104" s="180">
        <f>ROUND(E104*J104,2)</f>
        <v>0</v>
      </c>
      <c r="L104" s="180">
        <v>21</v>
      </c>
      <c r="M104" s="180">
        <f>G104*(1+L104/100)</f>
        <v>0</v>
      </c>
      <c r="N104" s="180">
        <v>3.9199999999999999E-2</v>
      </c>
      <c r="O104" s="180">
        <f>ROUND(E104*N104,2)</f>
        <v>0.23</v>
      </c>
      <c r="P104" s="180">
        <v>0</v>
      </c>
      <c r="Q104" s="180">
        <f>ROUND(E104*P104,2)</f>
        <v>0</v>
      </c>
      <c r="R104" s="180"/>
      <c r="S104" s="180" t="s">
        <v>116</v>
      </c>
      <c r="T104" s="181" t="s">
        <v>116</v>
      </c>
      <c r="U104" s="157">
        <v>1.05</v>
      </c>
      <c r="V104" s="157">
        <f>ROUND(E104*U104,2)</f>
        <v>6.09</v>
      </c>
      <c r="W104" s="157"/>
      <c r="X104" s="157" t="s">
        <v>117</v>
      </c>
      <c r="Y104" s="148"/>
      <c r="Z104" s="148"/>
      <c r="AA104" s="148"/>
      <c r="AB104" s="148"/>
      <c r="AC104" s="148"/>
      <c r="AD104" s="148"/>
      <c r="AE104" s="148"/>
      <c r="AF104" s="148"/>
      <c r="AG104" s="148" t="s">
        <v>118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5"/>
      <c r="B105" s="156"/>
      <c r="C105" s="193" t="s">
        <v>217</v>
      </c>
      <c r="D105" s="158"/>
      <c r="E105" s="159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120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">
      <c r="A106" s="155"/>
      <c r="B106" s="156"/>
      <c r="C106" s="193" t="s">
        <v>218</v>
      </c>
      <c r="D106" s="158"/>
      <c r="E106" s="159">
        <v>3.2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120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">
      <c r="A107" s="155"/>
      <c r="B107" s="156"/>
      <c r="C107" s="193" t="s">
        <v>219</v>
      </c>
      <c r="D107" s="158"/>
      <c r="E107" s="159">
        <v>0.6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120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55"/>
      <c r="B108" s="156"/>
      <c r="C108" s="193" t="s">
        <v>220</v>
      </c>
      <c r="D108" s="158"/>
      <c r="E108" s="159">
        <v>2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120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">
      <c r="A109" s="155"/>
      <c r="B109" s="156"/>
      <c r="C109" s="194" t="s">
        <v>126</v>
      </c>
      <c r="D109" s="160"/>
      <c r="E109" s="161">
        <v>5.8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120</v>
      </c>
      <c r="AH109" s="148">
        <v>1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">
      <c r="A110" s="175">
        <v>16</v>
      </c>
      <c r="B110" s="176" t="s">
        <v>221</v>
      </c>
      <c r="C110" s="192" t="s">
        <v>222</v>
      </c>
      <c r="D110" s="177" t="s">
        <v>186</v>
      </c>
      <c r="E110" s="178">
        <v>5.8</v>
      </c>
      <c r="F110" s="179"/>
      <c r="G110" s="180">
        <f>ROUND(E110*F110,2)</f>
        <v>0</v>
      </c>
      <c r="H110" s="179"/>
      <c r="I110" s="180">
        <f>ROUND(E110*H110,2)</f>
        <v>0</v>
      </c>
      <c r="J110" s="179"/>
      <c r="K110" s="180">
        <f>ROUND(E110*J110,2)</f>
        <v>0</v>
      </c>
      <c r="L110" s="180">
        <v>21</v>
      </c>
      <c r="M110" s="180">
        <f>G110*(1+L110/100)</f>
        <v>0</v>
      </c>
      <c r="N110" s="180">
        <v>0</v>
      </c>
      <c r="O110" s="180">
        <f>ROUND(E110*N110,2)</f>
        <v>0</v>
      </c>
      <c r="P110" s="180">
        <v>0</v>
      </c>
      <c r="Q110" s="180">
        <f>ROUND(E110*P110,2)</f>
        <v>0</v>
      </c>
      <c r="R110" s="180"/>
      <c r="S110" s="180" t="s">
        <v>116</v>
      </c>
      <c r="T110" s="181" t="s">
        <v>116</v>
      </c>
      <c r="U110" s="157">
        <v>0.32</v>
      </c>
      <c r="V110" s="157">
        <f>ROUND(E110*U110,2)</f>
        <v>1.86</v>
      </c>
      <c r="W110" s="157"/>
      <c r="X110" s="157" t="s">
        <v>117</v>
      </c>
      <c r="Y110" s="148"/>
      <c r="Z110" s="148"/>
      <c r="AA110" s="148"/>
      <c r="AB110" s="148"/>
      <c r="AC110" s="148"/>
      <c r="AD110" s="148"/>
      <c r="AE110" s="148"/>
      <c r="AF110" s="148"/>
      <c r="AG110" s="148" t="s">
        <v>118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55"/>
      <c r="B111" s="156"/>
      <c r="C111" s="281" t="s">
        <v>223</v>
      </c>
      <c r="D111" s="282"/>
      <c r="E111" s="282"/>
      <c r="F111" s="282"/>
      <c r="G111" s="282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151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">
      <c r="A112" s="155"/>
      <c r="B112" s="156"/>
      <c r="C112" s="193" t="s">
        <v>224</v>
      </c>
      <c r="D112" s="158"/>
      <c r="E112" s="159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120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">
      <c r="A113" s="155"/>
      <c r="B113" s="156"/>
      <c r="C113" s="193" t="s">
        <v>225</v>
      </c>
      <c r="D113" s="158"/>
      <c r="E113" s="159">
        <v>5.8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120</v>
      </c>
      <c r="AH113" s="148">
        <v>5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x14ac:dyDescent="0.2">
      <c r="A114" s="169" t="s">
        <v>111</v>
      </c>
      <c r="B114" s="170" t="s">
        <v>72</v>
      </c>
      <c r="C114" s="191" t="s">
        <v>73</v>
      </c>
      <c r="D114" s="171"/>
      <c r="E114" s="172"/>
      <c r="F114" s="173"/>
      <c r="G114" s="173">
        <f>SUMIF(AG115:AG176,"&lt;&gt;NOR",G115:G176)</f>
        <v>0</v>
      </c>
      <c r="H114" s="173"/>
      <c r="I114" s="173">
        <f>SUM(I115:I176)</f>
        <v>0</v>
      </c>
      <c r="J114" s="173"/>
      <c r="K114" s="173">
        <f>SUM(K115:K176)</f>
        <v>0</v>
      </c>
      <c r="L114" s="173"/>
      <c r="M114" s="173">
        <f>SUM(M115:M176)</f>
        <v>0</v>
      </c>
      <c r="N114" s="173"/>
      <c r="O114" s="173">
        <f>SUM(O115:O176)</f>
        <v>23.880000000000003</v>
      </c>
      <c r="P114" s="173"/>
      <c r="Q114" s="173">
        <f>SUM(Q115:Q176)</f>
        <v>0</v>
      </c>
      <c r="R114" s="173"/>
      <c r="S114" s="173"/>
      <c r="T114" s="174"/>
      <c r="U114" s="168"/>
      <c r="V114" s="168">
        <f>SUM(V115:V176)</f>
        <v>32.049999999999997</v>
      </c>
      <c r="W114" s="168"/>
      <c r="X114" s="168"/>
      <c r="AG114" t="s">
        <v>112</v>
      </c>
    </row>
    <row r="115" spans="1:60" outlineLevel="1" x14ac:dyDescent="0.2">
      <c r="A115" s="175">
        <v>17</v>
      </c>
      <c r="B115" s="176" t="s">
        <v>226</v>
      </c>
      <c r="C115" s="192" t="s">
        <v>227</v>
      </c>
      <c r="D115" s="177" t="s">
        <v>186</v>
      </c>
      <c r="E115" s="178">
        <v>2.2450000000000001</v>
      </c>
      <c r="F115" s="179"/>
      <c r="G115" s="180">
        <f>ROUND(E115*F115,2)</f>
        <v>0</v>
      </c>
      <c r="H115" s="179"/>
      <c r="I115" s="180">
        <f>ROUND(E115*H115,2)</f>
        <v>0</v>
      </c>
      <c r="J115" s="179"/>
      <c r="K115" s="180">
        <f>ROUND(E115*J115,2)</f>
        <v>0</v>
      </c>
      <c r="L115" s="180">
        <v>21</v>
      </c>
      <c r="M115" s="180">
        <f>G115*(1+L115/100)</f>
        <v>0</v>
      </c>
      <c r="N115" s="180">
        <v>7.3899999999999993E-2</v>
      </c>
      <c r="O115" s="180">
        <f>ROUND(E115*N115,2)</f>
        <v>0.17</v>
      </c>
      <c r="P115" s="180">
        <v>0</v>
      </c>
      <c r="Q115" s="180">
        <f>ROUND(E115*P115,2)</f>
        <v>0</v>
      </c>
      <c r="R115" s="180"/>
      <c r="S115" s="180" t="s">
        <v>195</v>
      </c>
      <c r="T115" s="181" t="s">
        <v>228</v>
      </c>
      <c r="U115" s="157">
        <v>0.45200000000000001</v>
      </c>
      <c r="V115" s="157">
        <f>ROUND(E115*U115,2)</f>
        <v>1.01</v>
      </c>
      <c r="W115" s="157"/>
      <c r="X115" s="157" t="s">
        <v>117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187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55"/>
      <c r="B116" s="156"/>
      <c r="C116" s="193" t="s">
        <v>229</v>
      </c>
      <c r="D116" s="158"/>
      <c r="E116" s="159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120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">
      <c r="A117" s="155"/>
      <c r="B117" s="156"/>
      <c r="C117" s="193" t="s">
        <v>230</v>
      </c>
      <c r="D117" s="158"/>
      <c r="E117" s="159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120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55"/>
      <c r="B118" s="156"/>
      <c r="C118" s="193" t="s">
        <v>231</v>
      </c>
      <c r="D118" s="158"/>
      <c r="E118" s="159">
        <v>3.4449999999999998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120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55"/>
      <c r="B119" s="156"/>
      <c r="C119" s="193" t="s">
        <v>232</v>
      </c>
      <c r="D119" s="158"/>
      <c r="E119" s="159">
        <v>-0.2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120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">
      <c r="A120" s="155"/>
      <c r="B120" s="156"/>
      <c r="C120" s="193" t="s">
        <v>233</v>
      </c>
      <c r="D120" s="158"/>
      <c r="E120" s="159">
        <v>-1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120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">
      <c r="A121" s="155"/>
      <c r="B121" s="156"/>
      <c r="C121" s="194" t="s">
        <v>126</v>
      </c>
      <c r="D121" s="160"/>
      <c r="E121" s="161">
        <v>2.2450000000000001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120</v>
      </c>
      <c r="AH121" s="148">
        <v>1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75">
        <v>18</v>
      </c>
      <c r="B122" s="176" t="s">
        <v>234</v>
      </c>
      <c r="C122" s="192" t="s">
        <v>235</v>
      </c>
      <c r="D122" s="177" t="s">
        <v>186</v>
      </c>
      <c r="E122" s="178">
        <v>2.4449999999999998</v>
      </c>
      <c r="F122" s="179"/>
      <c r="G122" s="180">
        <f>ROUND(E122*F122,2)</f>
        <v>0</v>
      </c>
      <c r="H122" s="179"/>
      <c r="I122" s="180">
        <f>ROUND(E122*H122,2)</f>
        <v>0</v>
      </c>
      <c r="J122" s="179"/>
      <c r="K122" s="180">
        <f>ROUND(E122*J122,2)</f>
        <v>0</v>
      </c>
      <c r="L122" s="180">
        <v>21</v>
      </c>
      <c r="M122" s="180">
        <f>G122*(1+L122/100)</f>
        <v>0</v>
      </c>
      <c r="N122" s="180">
        <v>0.378</v>
      </c>
      <c r="O122" s="180">
        <f>ROUND(E122*N122,2)</f>
        <v>0.92</v>
      </c>
      <c r="P122" s="180">
        <v>0</v>
      </c>
      <c r="Q122" s="180">
        <f>ROUND(E122*P122,2)</f>
        <v>0</v>
      </c>
      <c r="R122" s="180"/>
      <c r="S122" s="180" t="s">
        <v>116</v>
      </c>
      <c r="T122" s="181" t="s">
        <v>116</v>
      </c>
      <c r="U122" s="157">
        <v>2.5999999999999999E-2</v>
      </c>
      <c r="V122" s="157">
        <f>ROUND(E122*U122,2)</f>
        <v>0.06</v>
      </c>
      <c r="W122" s="157"/>
      <c r="X122" s="157" t="s">
        <v>117</v>
      </c>
      <c r="Y122" s="148"/>
      <c r="Z122" s="148"/>
      <c r="AA122" s="148"/>
      <c r="AB122" s="148"/>
      <c r="AC122" s="148"/>
      <c r="AD122" s="148"/>
      <c r="AE122" s="148"/>
      <c r="AF122" s="148"/>
      <c r="AG122" s="148" t="s">
        <v>187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55"/>
      <c r="B123" s="156"/>
      <c r="C123" s="193" t="s">
        <v>229</v>
      </c>
      <c r="D123" s="158"/>
      <c r="E123" s="159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120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">
      <c r="A124" s="155"/>
      <c r="B124" s="156"/>
      <c r="C124" s="193" t="s">
        <v>230</v>
      </c>
      <c r="D124" s="158"/>
      <c r="E124" s="159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120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">
      <c r="A125" s="155"/>
      <c r="B125" s="156"/>
      <c r="C125" s="193" t="s">
        <v>231</v>
      </c>
      <c r="D125" s="158"/>
      <c r="E125" s="159">
        <v>3.4449999999999998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120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">
      <c r="A126" s="155"/>
      <c r="B126" s="156"/>
      <c r="C126" s="193" t="s">
        <v>233</v>
      </c>
      <c r="D126" s="158"/>
      <c r="E126" s="159">
        <v>-1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120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">
      <c r="A127" s="155"/>
      <c r="B127" s="156"/>
      <c r="C127" s="194" t="s">
        <v>126</v>
      </c>
      <c r="D127" s="160"/>
      <c r="E127" s="161">
        <v>2.4449999999999998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120</v>
      </c>
      <c r="AH127" s="148">
        <v>1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">
      <c r="A128" s="175">
        <v>19</v>
      </c>
      <c r="B128" s="176" t="s">
        <v>236</v>
      </c>
      <c r="C128" s="192" t="s">
        <v>237</v>
      </c>
      <c r="D128" s="177" t="s">
        <v>186</v>
      </c>
      <c r="E128" s="178">
        <v>2.4695</v>
      </c>
      <c r="F128" s="179"/>
      <c r="G128" s="180">
        <f>ROUND(E128*F128,2)</f>
        <v>0</v>
      </c>
      <c r="H128" s="179"/>
      <c r="I128" s="180">
        <f>ROUND(E128*H128,2)</f>
        <v>0</v>
      </c>
      <c r="J128" s="179"/>
      <c r="K128" s="180">
        <f>ROUND(E128*J128,2)</f>
        <v>0</v>
      </c>
      <c r="L128" s="180">
        <v>21</v>
      </c>
      <c r="M128" s="180">
        <f>G128*(1+L128/100)</f>
        <v>0</v>
      </c>
      <c r="N128" s="180">
        <v>8.7379999999999999E-2</v>
      </c>
      <c r="O128" s="180">
        <f>ROUND(E128*N128,2)</f>
        <v>0.22</v>
      </c>
      <c r="P128" s="180">
        <v>0</v>
      </c>
      <c r="Q128" s="180">
        <f>ROUND(E128*P128,2)</f>
        <v>0</v>
      </c>
      <c r="R128" s="180"/>
      <c r="S128" s="180" t="s">
        <v>195</v>
      </c>
      <c r="T128" s="181" t="s">
        <v>228</v>
      </c>
      <c r="U128" s="157">
        <v>0</v>
      </c>
      <c r="V128" s="157">
        <f>ROUND(E128*U128,2)</f>
        <v>0</v>
      </c>
      <c r="W128" s="157"/>
      <c r="X128" s="157" t="s">
        <v>174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175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">
      <c r="A129" s="155"/>
      <c r="B129" s="156"/>
      <c r="C129" s="193" t="s">
        <v>229</v>
      </c>
      <c r="D129" s="158"/>
      <c r="E129" s="159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120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55"/>
      <c r="B130" s="156"/>
      <c r="C130" s="193" t="s">
        <v>230</v>
      </c>
      <c r="D130" s="158"/>
      <c r="E130" s="159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120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55"/>
      <c r="B131" s="156"/>
      <c r="C131" s="193" t="s">
        <v>231</v>
      </c>
      <c r="D131" s="158"/>
      <c r="E131" s="159">
        <v>3.4449999999999998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120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55"/>
      <c r="B132" s="156"/>
      <c r="C132" s="193" t="s">
        <v>232</v>
      </c>
      <c r="D132" s="158"/>
      <c r="E132" s="159">
        <v>-0.2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120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">
      <c r="A133" s="155"/>
      <c r="B133" s="156"/>
      <c r="C133" s="193" t="s">
        <v>233</v>
      </c>
      <c r="D133" s="158"/>
      <c r="E133" s="159">
        <v>-1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120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55"/>
      <c r="B134" s="156"/>
      <c r="C134" s="194" t="s">
        <v>126</v>
      </c>
      <c r="D134" s="160"/>
      <c r="E134" s="161">
        <v>2.2450000000000001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120</v>
      </c>
      <c r="AH134" s="148">
        <v>1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">
      <c r="A135" s="155"/>
      <c r="B135" s="156"/>
      <c r="C135" s="195" t="s">
        <v>183</v>
      </c>
      <c r="D135" s="162"/>
      <c r="E135" s="163">
        <v>0.22450000000000001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120</v>
      </c>
      <c r="AH135" s="148">
        <v>4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">
      <c r="A136" s="175">
        <v>20</v>
      </c>
      <c r="B136" s="176" t="s">
        <v>238</v>
      </c>
      <c r="C136" s="192" t="s">
        <v>239</v>
      </c>
      <c r="D136" s="177" t="s">
        <v>202</v>
      </c>
      <c r="E136" s="178">
        <v>11.75</v>
      </c>
      <c r="F136" s="179"/>
      <c r="G136" s="180">
        <f>ROUND(E136*F136,2)</f>
        <v>0</v>
      </c>
      <c r="H136" s="179"/>
      <c r="I136" s="180">
        <f>ROUND(E136*H136,2)</f>
        <v>0</v>
      </c>
      <c r="J136" s="179"/>
      <c r="K136" s="180">
        <f>ROUND(E136*J136,2)</f>
        <v>0</v>
      </c>
      <c r="L136" s="180">
        <v>21</v>
      </c>
      <c r="M136" s="180">
        <f>G136*(1+L136/100)</f>
        <v>0</v>
      </c>
      <c r="N136" s="180">
        <v>3.3E-4</v>
      </c>
      <c r="O136" s="180">
        <f>ROUND(E136*N136,2)</f>
        <v>0</v>
      </c>
      <c r="P136" s="180">
        <v>0</v>
      </c>
      <c r="Q136" s="180">
        <f>ROUND(E136*P136,2)</f>
        <v>0</v>
      </c>
      <c r="R136" s="180"/>
      <c r="S136" s="180" t="s">
        <v>195</v>
      </c>
      <c r="T136" s="181" t="s">
        <v>228</v>
      </c>
      <c r="U136" s="157">
        <v>0.41</v>
      </c>
      <c r="V136" s="157">
        <f>ROUND(E136*U136,2)</f>
        <v>4.82</v>
      </c>
      <c r="W136" s="157"/>
      <c r="X136" s="157" t="s">
        <v>117</v>
      </c>
      <c r="Y136" s="148"/>
      <c r="Z136" s="148"/>
      <c r="AA136" s="148"/>
      <c r="AB136" s="148"/>
      <c r="AC136" s="148"/>
      <c r="AD136" s="148"/>
      <c r="AE136" s="148"/>
      <c r="AF136" s="148"/>
      <c r="AG136" s="148" t="s">
        <v>187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">
      <c r="A137" s="155"/>
      <c r="B137" s="156"/>
      <c r="C137" s="193" t="s">
        <v>229</v>
      </c>
      <c r="D137" s="158"/>
      <c r="E137" s="159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120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">
      <c r="A138" s="155"/>
      <c r="B138" s="156"/>
      <c r="C138" s="193" t="s">
        <v>240</v>
      </c>
      <c r="D138" s="158"/>
      <c r="E138" s="159"/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120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">
      <c r="A139" s="155"/>
      <c r="B139" s="156"/>
      <c r="C139" s="193" t="s">
        <v>241</v>
      </c>
      <c r="D139" s="158"/>
      <c r="E139" s="159">
        <v>4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120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55"/>
      <c r="B140" s="156"/>
      <c r="C140" s="193" t="s">
        <v>242</v>
      </c>
      <c r="D140" s="158"/>
      <c r="E140" s="159">
        <v>2.1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120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55"/>
      <c r="B141" s="156"/>
      <c r="C141" s="193" t="s">
        <v>243</v>
      </c>
      <c r="D141" s="158"/>
      <c r="E141" s="159">
        <v>5.65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120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">
      <c r="A142" s="155"/>
      <c r="B142" s="156"/>
      <c r="C142" s="194" t="s">
        <v>126</v>
      </c>
      <c r="D142" s="160"/>
      <c r="E142" s="161">
        <v>11.75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120</v>
      </c>
      <c r="AH142" s="148">
        <v>1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">
      <c r="A143" s="175">
        <v>21</v>
      </c>
      <c r="B143" s="176" t="s">
        <v>244</v>
      </c>
      <c r="C143" s="192" t="s">
        <v>245</v>
      </c>
      <c r="D143" s="177" t="s">
        <v>186</v>
      </c>
      <c r="E143" s="178">
        <v>31.44</v>
      </c>
      <c r="F143" s="179"/>
      <c r="G143" s="180">
        <f>ROUND(E143*F143,2)</f>
        <v>0</v>
      </c>
      <c r="H143" s="179"/>
      <c r="I143" s="180">
        <f>ROUND(E143*H143,2)</f>
        <v>0</v>
      </c>
      <c r="J143" s="179"/>
      <c r="K143" s="180">
        <f>ROUND(E143*J143,2)</f>
        <v>0</v>
      </c>
      <c r="L143" s="180">
        <v>21</v>
      </c>
      <c r="M143" s="180">
        <f>G143*(1+L143/100)</f>
        <v>0</v>
      </c>
      <c r="N143" s="180">
        <v>7.3899999999999993E-2</v>
      </c>
      <c r="O143" s="180">
        <f>ROUND(E143*N143,2)</f>
        <v>2.3199999999999998</v>
      </c>
      <c r="P143" s="180">
        <v>0</v>
      </c>
      <c r="Q143" s="180">
        <f>ROUND(E143*P143,2)</f>
        <v>0</v>
      </c>
      <c r="R143" s="180"/>
      <c r="S143" s="180" t="s">
        <v>116</v>
      </c>
      <c r="T143" s="181" t="s">
        <v>116</v>
      </c>
      <c r="U143" s="157">
        <v>0.47799999999999998</v>
      </c>
      <c r="V143" s="157">
        <f>ROUND(E143*U143,2)</f>
        <v>15.03</v>
      </c>
      <c r="W143" s="157"/>
      <c r="X143" s="157" t="s">
        <v>117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187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">
      <c r="A144" s="155"/>
      <c r="B144" s="156"/>
      <c r="C144" s="193" t="s">
        <v>246</v>
      </c>
      <c r="D144" s="158"/>
      <c r="E144" s="159"/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120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">
      <c r="A145" s="155"/>
      <c r="B145" s="156"/>
      <c r="C145" s="193" t="s">
        <v>247</v>
      </c>
      <c r="D145" s="158"/>
      <c r="E145" s="159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120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">
      <c r="A146" s="155"/>
      <c r="B146" s="156"/>
      <c r="C146" s="193" t="s">
        <v>248</v>
      </c>
      <c r="D146" s="158"/>
      <c r="E146" s="159">
        <v>30.74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120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">
      <c r="A147" s="155"/>
      <c r="B147" s="156"/>
      <c r="C147" s="193" t="s">
        <v>249</v>
      </c>
      <c r="D147" s="158"/>
      <c r="E147" s="159">
        <v>0.7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120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">
      <c r="A148" s="155"/>
      <c r="B148" s="156"/>
      <c r="C148" s="194" t="s">
        <v>126</v>
      </c>
      <c r="D148" s="160"/>
      <c r="E148" s="161">
        <v>31.44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120</v>
      </c>
      <c r="AH148" s="148">
        <v>1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75">
        <v>22</v>
      </c>
      <c r="B149" s="176" t="s">
        <v>250</v>
      </c>
      <c r="C149" s="192" t="s">
        <v>251</v>
      </c>
      <c r="D149" s="177" t="s">
        <v>186</v>
      </c>
      <c r="E149" s="178">
        <v>31.44</v>
      </c>
      <c r="F149" s="179"/>
      <c r="G149" s="180">
        <f>ROUND(E149*F149,2)</f>
        <v>0</v>
      </c>
      <c r="H149" s="179"/>
      <c r="I149" s="180">
        <f>ROUND(E149*H149,2)</f>
        <v>0</v>
      </c>
      <c r="J149" s="179"/>
      <c r="K149" s="180">
        <f>ROUND(E149*J149,2)</f>
        <v>0</v>
      </c>
      <c r="L149" s="180">
        <v>21</v>
      </c>
      <c r="M149" s="180">
        <f>G149*(1+L149/100)</f>
        <v>0</v>
      </c>
      <c r="N149" s="180">
        <v>0.441</v>
      </c>
      <c r="O149" s="180">
        <f>ROUND(E149*N149,2)</f>
        <v>13.87</v>
      </c>
      <c r="P149" s="180">
        <v>0</v>
      </c>
      <c r="Q149" s="180">
        <f>ROUND(E149*P149,2)</f>
        <v>0</v>
      </c>
      <c r="R149" s="180"/>
      <c r="S149" s="180" t="s">
        <v>116</v>
      </c>
      <c r="T149" s="181" t="s">
        <v>116</v>
      </c>
      <c r="U149" s="157">
        <v>2.9000000000000001E-2</v>
      </c>
      <c r="V149" s="157">
        <f>ROUND(E149*U149,2)</f>
        <v>0.91</v>
      </c>
      <c r="W149" s="157"/>
      <c r="X149" s="157" t="s">
        <v>117</v>
      </c>
      <c r="Y149" s="148"/>
      <c r="Z149" s="148"/>
      <c r="AA149" s="148"/>
      <c r="AB149" s="148"/>
      <c r="AC149" s="148"/>
      <c r="AD149" s="148"/>
      <c r="AE149" s="148"/>
      <c r="AF149" s="148"/>
      <c r="AG149" s="148" t="s">
        <v>187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55"/>
      <c r="B150" s="156"/>
      <c r="C150" s="193" t="s">
        <v>246</v>
      </c>
      <c r="D150" s="158"/>
      <c r="E150" s="159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120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">
      <c r="A151" s="155"/>
      <c r="B151" s="156"/>
      <c r="C151" s="193" t="s">
        <v>247</v>
      </c>
      <c r="D151" s="158"/>
      <c r="E151" s="159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120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55"/>
      <c r="B152" s="156"/>
      <c r="C152" s="193" t="s">
        <v>248</v>
      </c>
      <c r="D152" s="158"/>
      <c r="E152" s="159">
        <v>30.74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120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">
      <c r="A153" s="155"/>
      <c r="B153" s="156"/>
      <c r="C153" s="193" t="s">
        <v>249</v>
      </c>
      <c r="D153" s="158"/>
      <c r="E153" s="159">
        <v>0.7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120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">
      <c r="A154" s="155"/>
      <c r="B154" s="156"/>
      <c r="C154" s="194" t="s">
        <v>126</v>
      </c>
      <c r="D154" s="160"/>
      <c r="E154" s="161">
        <v>31.44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120</v>
      </c>
      <c r="AH154" s="148">
        <v>1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">
      <c r="A155" s="175">
        <v>23</v>
      </c>
      <c r="B155" s="176" t="s">
        <v>252</v>
      </c>
      <c r="C155" s="192" t="s">
        <v>253</v>
      </c>
      <c r="D155" s="177" t="s">
        <v>186</v>
      </c>
      <c r="E155" s="178">
        <v>31.44</v>
      </c>
      <c r="F155" s="179"/>
      <c r="G155" s="180">
        <f>ROUND(E155*F155,2)</f>
        <v>0</v>
      </c>
      <c r="H155" s="179"/>
      <c r="I155" s="180">
        <f>ROUND(E155*H155,2)</f>
        <v>0</v>
      </c>
      <c r="J155" s="179"/>
      <c r="K155" s="180">
        <f>ROUND(E155*J155,2)</f>
        <v>0</v>
      </c>
      <c r="L155" s="180">
        <v>21</v>
      </c>
      <c r="M155" s="180">
        <f>G155*(1+L155/100)</f>
        <v>0</v>
      </c>
      <c r="N155" s="180">
        <v>0</v>
      </c>
      <c r="O155" s="180">
        <f>ROUND(E155*N155,2)</f>
        <v>0</v>
      </c>
      <c r="P155" s="180">
        <v>0</v>
      </c>
      <c r="Q155" s="180">
        <f>ROUND(E155*P155,2)</f>
        <v>0</v>
      </c>
      <c r="R155" s="180"/>
      <c r="S155" s="180" t="s">
        <v>116</v>
      </c>
      <c r="T155" s="181" t="s">
        <v>116</v>
      </c>
      <c r="U155" s="157">
        <v>0.02</v>
      </c>
      <c r="V155" s="157">
        <f>ROUND(E155*U155,2)</f>
        <v>0.63</v>
      </c>
      <c r="W155" s="157"/>
      <c r="X155" s="157" t="s">
        <v>117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187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">
      <c r="A156" s="155"/>
      <c r="B156" s="156"/>
      <c r="C156" s="193" t="s">
        <v>246</v>
      </c>
      <c r="D156" s="158"/>
      <c r="E156" s="159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120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">
      <c r="A157" s="155"/>
      <c r="B157" s="156"/>
      <c r="C157" s="193" t="s">
        <v>247</v>
      </c>
      <c r="D157" s="158"/>
      <c r="E157" s="159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120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">
      <c r="A158" s="155"/>
      <c r="B158" s="156"/>
      <c r="C158" s="193" t="s">
        <v>248</v>
      </c>
      <c r="D158" s="158"/>
      <c r="E158" s="159">
        <v>30.74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120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55"/>
      <c r="B159" s="156"/>
      <c r="C159" s="193" t="s">
        <v>249</v>
      </c>
      <c r="D159" s="158"/>
      <c r="E159" s="159">
        <v>0.7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120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55"/>
      <c r="B160" s="156"/>
      <c r="C160" s="194" t="s">
        <v>126</v>
      </c>
      <c r="D160" s="160"/>
      <c r="E160" s="161">
        <v>31.44</v>
      </c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120</v>
      </c>
      <c r="AH160" s="148">
        <v>1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">
      <c r="A161" s="175">
        <v>24</v>
      </c>
      <c r="B161" s="176" t="s">
        <v>254</v>
      </c>
      <c r="C161" s="192" t="s">
        <v>255</v>
      </c>
      <c r="D161" s="177" t="s">
        <v>186</v>
      </c>
      <c r="E161" s="178">
        <v>34.584000000000003</v>
      </c>
      <c r="F161" s="179"/>
      <c r="G161" s="180">
        <f>ROUND(E161*F161,2)</f>
        <v>0</v>
      </c>
      <c r="H161" s="179"/>
      <c r="I161" s="180">
        <f>ROUND(E161*H161,2)</f>
        <v>0</v>
      </c>
      <c r="J161" s="179"/>
      <c r="K161" s="180">
        <f>ROUND(E161*J161,2)</f>
        <v>0</v>
      </c>
      <c r="L161" s="180">
        <v>21</v>
      </c>
      <c r="M161" s="180">
        <f>G161*(1+L161/100)</f>
        <v>0</v>
      </c>
      <c r="N161" s="180">
        <v>0.17499999999999999</v>
      </c>
      <c r="O161" s="180">
        <f>ROUND(E161*N161,2)</f>
        <v>6.05</v>
      </c>
      <c r="P161" s="180">
        <v>0</v>
      </c>
      <c r="Q161" s="180">
        <f>ROUND(E161*P161,2)</f>
        <v>0</v>
      </c>
      <c r="R161" s="180" t="s">
        <v>173</v>
      </c>
      <c r="S161" s="180" t="s">
        <v>116</v>
      </c>
      <c r="T161" s="181" t="s">
        <v>228</v>
      </c>
      <c r="U161" s="157">
        <v>0</v>
      </c>
      <c r="V161" s="157">
        <f>ROUND(E161*U161,2)</f>
        <v>0</v>
      </c>
      <c r="W161" s="157"/>
      <c r="X161" s="157" t="s">
        <v>174</v>
      </c>
      <c r="Y161" s="148"/>
      <c r="Z161" s="148"/>
      <c r="AA161" s="148"/>
      <c r="AB161" s="148"/>
      <c r="AC161" s="148"/>
      <c r="AD161" s="148"/>
      <c r="AE161" s="148"/>
      <c r="AF161" s="148"/>
      <c r="AG161" s="148" t="s">
        <v>175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">
      <c r="A162" s="155"/>
      <c r="B162" s="156"/>
      <c r="C162" s="193" t="s">
        <v>246</v>
      </c>
      <c r="D162" s="158"/>
      <c r="E162" s="159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120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">
      <c r="A163" s="155"/>
      <c r="B163" s="156"/>
      <c r="C163" s="193" t="s">
        <v>247</v>
      </c>
      <c r="D163" s="158"/>
      <c r="E163" s="159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120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">
      <c r="A164" s="155"/>
      <c r="B164" s="156"/>
      <c r="C164" s="193" t="s">
        <v>248</v>
      </c>
      <c r="D164" s="158"/>
      <c r="E164" s="159">
        <v>30.74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120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">
      <c r="A165" s="155"/>
      <c r="B165" s="156"/>
      <c r="C165" s="193" t="s">
        <v>249</v>
      </c>
      <c r="D165" s="158"/>
      <c r="E165" s="159">
        <v>0.7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120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55"/>
      <c r="B166" s="156"/>
      <c r="C166" s="194" t="s">
        <v>126</v>
      </c>
      <c r="D166" s="160"/>
      <c r="E166" s="161">
        <v>31.44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120</v>
      </c>
      <c r="AH166" s="148">
        <v>1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">
      <c r="A167" s="155"/>
      <c r="B167" s="156"/>
      <c r="C167" s="195" t="s">
        <v>183</v>
      </c>
      <c r="D167" s="162"/>
      <c r="E167" s="163">
        <v>3.1440000000000001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120</v>
      </c>
      <c r="AH167" s="148">
        <v>4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">
      <c r="A168" s="175">
        <v>25</v>
      </c>
      <c r="B168" s="176" t="s">
        <v>256</v>
      </c>
      <c r="C168" s="192" t="s">
        <v>257</v>
      </c>
      <c r="D168" s="177" t="s">
        <v>202</v>
      </c>
      <c r="E168" s="178">
        <v>22.3</v>
      </c>
      <c r="F168" s="179"/>
      <c r="G168" s="180">
        <f>ROUND(E168*F168,2)</f>
        <v>0</v>
      </c>
      <c r="H168" s="179"/>
      <c r="I168" s="180">
        <f>ROUND(E168*H168,2)</f>
        <v>0</v>
      </c>
      <c r="J168" s="179"/>
      <c r="K168" s="180">
        <f>ROUND(E168*J168,2)</f>
        <v>0</v>
      </c>
      <c r="L168" s="180">
        <v>21</v>
      </c>
      <c r="M168" s="180">
        <f>G168*(1+L168/100)</f>
        <v>0</v>
      </c>
      <c r="N168" s="180">
        <v>3.6000000000000002E-4</v>
      </c>
      <c r="O168" s="180">
        <f>ROUND(E168*N168,2)</f>
        <v>0.01</v>
      </c>
      <c r="P168" s="180">
        <v>0</v>
      </c>
      <c r="Q168" s="180">
        <f>ROUND(E168*P168,2)</f>
        <v>0</v>
      </c>
      <c r="R168" s="180"/>
      <c r="S168" s="180" t="s">
        <v>116</v>
      </c>
      <c r="T168" s="181" t="s">
        <v>116</v>
      </c>
      <c r="U168" s="157">
        <v>0.43</v>
      </c>
      <c r="V168" s="157">
        <f>ROUND(E168*U168,2)</f>
        <v>9.59</v>
      </c>
      <c r="W168" s="157"/>
      <c r="X168" s="157" t="s">
        <v>117</v>
      </c>
      <c r="Y168" s="148"/>
      <c r="Z168" s="148"/>
      <c r="AA168" s="148"/>
      <c r="AB168" s="148"/>
      <c r="AC168" s="148"/>
      <c r="AD168" s="148"/>
      <c r="AE168" s="148"/>
      <c r="AF168" s="148"/>
      <c r="AG168" s="148" t="s">
        <v>187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">
      <c r="A169" s="155"/>
      <c r="B169" s="156"/>
      <c r="C169" s="193" t="s">
        <v>246</v>
      </c>
      <c r="D169" s="158"/>
      <c r="E169" s="159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120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">
      <c r="A170" s="155"/>
      <c r="B170" s="156"/>
      <c r="C170" s="193" t="s">
        <v>258</v>
      </c>
      <c r="D170" s="158"/>
      <c r="E170" s="159">
        <v>22.3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120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">
      <c r="A171" s="155"/>
      <c r="B171" s="156"/>
      <c r="C171" s="194" t="s">
        <v>126</v>
      </c>
      <c r="D171" s="160"/>
      <c r="E171" s="161">
        <v>22.3</v>
      </c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120</v>
      </c>
      <c r="AH171" s="148">
        <v>1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75">
        <v>26</v>
      </c>
      <c r="B172" s="176" t="s">
        <v>259</v>
      </c>
      <c r="C172" s="192" t="s">
        <v>260</v>
      </c>
      <c r="D172" s="177" t="s">
        <v>206</v>
      </c>
      <c r="E172" s="178">
        <v>4</v>
      </c>
      <c r="F172" s="179"/>
      <c r="G172" s="180">
        <f>ROUND(E172*F172,2)</f>
        <v>0</v>
      </c>
      <c r="H172" s="179"/>
      <c r="I172" s="180">
        <f>ROUND(E172*H172,2)</f>
        <v>0</v>
      </c>
      <c r="J172" s="179"/>
      <c r="K172" s="180">
        <f>ROUND(E172*J172,2)</f>
        <v>0</v>
      </c>
      <c r="L172" s="180">
        <v>21</v>
      </c>
      <c r="M172" s="180">
        <f>G172*(1+L172/100)</f>
        <v>0</v>
      </c>
      <c r="N172" s="180">
        <v>8.1000000000000003E-2</v>
      </c>
      <c r="O172" s="180">
        <f>ROUND(E172*N172,2)</f>
        <v>0.32</v>
      </c>
      <c r="P172" s="180">
        <v>0</v>
      </c>
      <c r="Q172" s="180">
        <f>ROUND(E172*P172,2)</f>
        <v>0</v>
      </c>
      <c r="R172" s="180"/>
      <c r="S172" s="180" t="s">
        <v>195</v>
      </c>
      <c r="T172" s="181" t="s">
        <v>196</v>
      </c>
      <c r="U172" s="157">
        <v>0</v>
      </c>
      <c r="V172" s="157">
        <f>ROUND(E172*U172,2)</f>
        <v>0</v>
      </c>
      <c r="W172" s="157"/>
      <c r="X172" s="157" t="s">
        <v>117</v>
      </c>
      <c r="Y172" s="148"/>
      <c r="Z172" s="148"/>
      <c r="AA172" s="148"/>
      <c r="AB172" s="148"/>
      <c r="AC172" s="148"/>
      <c r="AD172" s="148"/>
      <c r="AE172" s="148"/>
      <c r="AF172" s="148"/>
      <c r="AG172" s="148" t="s">
        <v>118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ht="22.5" outlineLevel="1" x14ac:dyDescent="0.2">
      <c r="A173" s="155"/>
      <c r="B173" s="156"/>
      <c r="C173" s="281" t="s">
        <v>261</v>
      </c>
      <c r="D173" s="282"/>
      <c r="E173" s="282"/>
      <c r="F173" s="282"/>
      <c r="G173" s="282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151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82" t="str">
        <f>C173</f>
        <v>Parkovací retardér, opatření proti poškození nabíjecí stanice automobilem, dodávka včetně kotvících prvků, reflexní povrchová úprava žlutočerná.</v>
      </c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">
      <c r="A174" s="155"/>
      <c r="B174" s="156"/>
      <c r="C174" s="193" t="s">
        <v>262</v>
      </c>
      <c r="D174" s="158"/>
      <c r="E174" s="159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120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">
      <c r="A175" s="155"/>
      <c r="B175" s="156"/>
      <c r="C175" s="193" t="s">
        <v>263</v>
      </c>
      <c r="D175" s="158"/>
      <c r="E175" s="159">
        <v>4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120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">
      <c r="A176" s="155"/>
      <c r="B176" s="156"/>
      <c r="C176" s="194" t="s">
        <v>126</v>
      </c>
      <c r="D176" s="160"/>
      <c r="E176" s="161">
        <v>4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120</v>
      </c>
      <c r="AH176" s="148">
        <v>1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x14ac:dyDescent="0.2">
      <c r="A177" s="169" t="s">
        <v>111</v>
      </c>
      <c r="B177" s="170" t="s">
        <v>74</v>
      </c>
      <c r="C177" s="191" t="s">
        <v>75</v>
      </c>
      <c r="D177" s="171"/>
      <c r="E177" s="172"/>
      <c r="F177" s="173"/>
      <c r="G177" s="173">
        <f>SUMIF(AG178:AG205,"&lt;&gt;NOR",G178:G205)</f>
        <v>0</v>
      </c>
      <c r="H177" s="173"/>
      <c r="I177" s="173">
        <f>SUM(I178:I205)</f>
        <v>0</v>
      </c>
      <c r="J177" s="173"/>
      <c r="K177" s="173">
        <f>SUM(K178:K205)</f>
        <v>0</v>
      </c>
      <c r="L177" s="173"/>
      <c r="M177" s="173">
        <f>SUM(M178:M205)</f>
        <v>0</v>
      </c>
      <c r="N177" s="173"/>
      <c r="O177" s="173">
        <f>SUM(O178:O205)</f>
        <v>7.1800000000000006</v>
      </c>
      <c r="P177" s="173"/>
      <c r="Q177" s="173">
        <f>SUM(Q178:Q205)</f>
        <v>0</v>
      </c>
      <c r="R177" s="173"/>
      <c r="S177" s="173"/>
      <c r="T177" s="174"/>
      <c r="U177" s="168"/>
      <c r="V177" s="168">
        <f>SUM(V178:V205)</f>
        <v>9.6199999999999992</v>
      </c>
      <c r="W177" s="168"/>
      <c r="X177" s="168"/>
      <c r="AG177" t="s">
        <v>112</v>
      </c>
    </row>
    <row r="178" spans="1:60" ht="22.5" outlineLevel="1" x14ac:dyDescent="0.2">
      <c r="A178" s="175">
        <v>27</v>
      </c>
      <c r="B178" s="176" t="s">
        <v>264</v>
      </c>
      <c r="C178" s="192" t="s">
        <v>265</v>
      </c>
      <c r="D178" s="177" t="s">
        <v>202</v>
      </c>
      <c r="E178" s="178">
        <v>16.600000000000001</v>
      </c>
      <c r="F178" s="179"/>
      <c r="G178" s="180">
        <f>ROUND(E178*F178,2)</f>
        <v>0</v>
      </c>
      <c r="H178" s="179"/>
      <c r="I178" s="180">
        <f>ROUND(E178*H178,2)</f>
        <v>0</v>
      </c>
      <c r="J178" s="179"/>
      <c r="K178" s="180">
        <f>ROUND(E178*J178,2)</f>
        <v>0</v>
      </c>
      <c r="L178" s="180">
        <v>21</v>
      </c>
      <c r="M178" s="180">
        <f>G178*(1+L178/100)</f>
        <v>0</v>
      </c>
      <c r="N178" s="180">
        <v>0.26980999999999999</v>
      </c>
      <c r="O178" s="180">
        <f>ROUND(E178*N178,2)</f>
        <v>4.4800000000000004</v>
      </c>
      <c r="P178" s="180">
        <v>0</v>
      </c>
      <c r="Q178" s="180">
        <f>ROUND(E178*P178,2)</f>
        <v>0</v>
      </c>
      <c r="R178" s="180"/>
      <c r="S178" s="180" t="s">
        <v>116</v>
      </c>
      <c r="T178" s="181" t="s">
        <v>116</v>
      </c>
      <c r="U178" s="157">
        <v>0.27200000000000002</v>
      </c>
      <c r="V178" s="157">
        <f>ROUND(E178*U178,2)</f>
        <v>4.5199999999999996</v>
      </c>
      <c r="W178" s="157"/>
      <c r="X178" s="157" t="s">
        <v>117</v>
      </c>
      <c r="Y178" s="148"/>
      <c r="Z178" s="148"/>
      <c r="AA178" s="148"/>
      <c r="AB178" s="148"/>
      <c r="AC178" s="148"/>
      <c r="AD178" s="148"/>
      <c r="AE178" s="148"/>
      <c r="AF178" s="148"/>
      <c r="AG178" s="148" t="s">
        <v>187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">
      <c r="A179" s="155"/>
      <c r="B179" s="156"/>
      <c r="C179" s="193" t="s">
        <v>266</v>
      </c>
      <c r="D179" s="158"/>
      <c r="E179" s="159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120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">
      <c r="A180" s="155"/>
      <c r="B180" s="156"/>
      <c r="C180" s="193" t="s">
        <v>267</v>
      </c>
      <c r="D180" s="158"/>
      <c r="E180" s="159">
        <v>16.600000000000001</v>
      </c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120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 x14ac:dyDescent="0.2">
      <c r="A181" s="155"/>
      <c r="B181" s="156"/>
      <c r="C181" s="194" t="s">
        <v>126</v>
      </c>
      <c r="D181" s="160"/>
      <c r="E181" s="161">
        <v>16.600000000000001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120</v>
      </c>
      <c r="AH181" s="148">
        <v>1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ht="33.75" outlineLevel="1" x14ac:dyDescent="0.2">
      <c r="A182" s="175">
        <v>28</v>
      </c>
      <c r="B182" s="176" t="s">
        <v>268</v>
      </c>
      <c r="C182" s="192" t="s">
        <v>269</v>
      </c>
      <c r="D182" s="177" t="s">
        <v>202</v>
      </c>
      <c r="E182" s="178">
        <v>8.5</v>
      </c>
      <c r="F182" s="179"/>
      <c r="G182" s="180">
        <f>ROUND(E182*F182,2)</f>
        <v>0</v>
      </c>
      <c r="H182" s="179"/>
      <c r="I182" s="180">
        <f>ROUND(E182*H182,2)</f>
        <v>0</v>
      </c>
      <c r="J182" s="179"/>
      <c r="K182" s="180">
        <f>ROUND(E182*J182,2)</f>
        <v>0</v>
      </c>
      <c r="L182" s="180">
        <v>21</v>
      </c>
      <c r="M182" s="180">
        <f>G182*(1+L182/100)</f>
        <v>0</v>
      </c>
      <c r="N182" s="180">
        <v>0.19520000000000001</v>
      </c>
      <c r="O182" s="180">
        <f>ROUND(E182*N182,2)</f>
        <v>1.66</v>
      </c>
      <c r="P182" s="180">
        <v>0</v>
      </c>
      <c r="Q182" s="180">
        <f>ROUND(E182*P182,2)</f>
        <v>0</v>
      </c>
      <c r="R182" s="180"/>
      <c r="S182" s="180" t="s">
        <v>116</v>
      </c>
      <c r="T182" s="181" t="s">
        <v>116</v>
      </c>
      <c r="U182" s="157">
        <v>0.27200000000000002</v>
      </c>
      <c r="V182" s="157">
        <f>ROUND(E182*U182,2)</f>
        <v>2.31</v>
      </c>
      <c r="W182" s="157"/>
      <c r="X182" s="157" t="s">
        <v>117</v>
      </c>
      <c r="Y182" s="148"/>
      <c r="Z182" s="148"/>
      <c r="AA182" s="148"/>
      <c r="AB182" s="148"/>
      <c r="AC182" s="148"/>
      <c r="AD182" s="148"/>
      <c r="AE182" s="148"/>
      <c r="AF182" s="148"/>
      <c r="AG182" s="148" t="s">
        <v>187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 x14ac:dyDescent="0.2">
      <c r="A183" s="155"/>
      <c r="B183" s="156"/>
      <c r="C183" s="193" t="s">
        <v>270</v>
      </c>
      <c r="D183" s="158"/>
      <c r="E183" s="159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120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 x14ac:dyDescent="0.2">
      <c r="A184" s="155"/>
      <c r="B184" s="156"/>
      <c r="C184" s="193" t="s">
        <v>271</v>
      </c>
      <c r="D184" s="158"/>
      <c r="E184" s="159">
        <v>8.5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120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">
      <c r="A185" s="155"/>
      <c r="B185" s="156"/>
      <c r="C185" s="194" t="s">
        <v>126</v>
      </c>
      <c r="D185" s="160"/>
      <c r="E185" s="161">
        <v>8.5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120</v>
      </c>
      <c r="AH185" s="148">
        <v>1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ht="22.5" outlineLevel="1" x14ac:dyDescent="0.2">
      <c r="A186" s="175">
        <v>29</v>
      </c>
      <c r="B186" s="176" t="s">
        <v>272</v>
      </c>
      <c r="C186" s="192" t="s">
        <v>273</v>
      </c>
      <c r="D186" s="177" t="s">
        <v>202</v>
      </c>
      <c r="E186" s="178">
        <v>5.65</v>
      </c>
      <c r="F186" s="179"/>
      <c r="G186" s="180">
        <f>ROUND(E186*F186,2)</f>
        <v>0</v>
      </c>
      <c r="H186" s="179"/>
      <c r="I186" s="180">
        <f>ROUND(E186*H186,2)</f>
        <v>0</v>
      </c>
      <c r="J186" s="179"/>
      <c r="K186" s="180">
        <f>ROUND(E186*J186,2)</f>
        <v>0</v>
      </c>
      <c r="L186" s="180">
        <v>21</v>
      </c>
      <c r="M186" s="180">
        <f>G186*(1+L186/100)</f>
        <v>0</v>
      </c>
      <c r="N186" s="180">
        <v>0.16108</v>
      </c>
      <c r="O186" s="180">
        <f>ROUND(E186*N186,2)</f>
        <v>0.91</v>
      </c>
      <c r="P186" s="180">
        <v>0</v>
      </c>
      <c r="Q186" s="180">
        <f>ROUND(E186*P186,2)</f>
        <v>0</v>
      </c>
      <c r="R186" s="180"/>
      <c r="S186" s="180" t="s">
        <v>116</v>
      </c>
      <c r="T186" s="181" t="s">
        <v>116</v>
      </c>
      <c r="U186" s="157">
        <v>0.22503999999999999</v>
      </c>
      <c r="V186" s="157">
        <f>ROUND(E186*U186,2)</f>
        <v>1.27</v>
      </c>
      <c r="W186" s="157"/>
      <c r="X186" s="157" t="s">
        <v>117</v>
      </c>
      <c r="Y186" s="148"/>
      <c r="Z186" s="148"/>
      <c r="AA186" s="148"/>
      <c r="AB186" s="148"/>
      <c r="AC186" s="148"/>
      <c r="AD186" s="148"/>
      <c r="AE186" s="148"/>
      <c r="AF186" s="148"/>
      <c r="AG186" s="148" t="s">
        <v>187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">
      <c r="A187" s="155"/>
      <c r="B187" s="156"/>
      <c r="C187" s="193" t="s">
        <v>274</v>
      </c>
      <c r="D187" s="158"/>
      <c r="E187" s="159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120</v>
      </c>
      <c r="AH187" s="148">
        <v>0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">
      <c r="A188" s="155"/>
      <c r="B188" s="156"/>
      <c r="C188" s="193" t="s">
        <v>243</v>
      </c>
      <c r="D188" s="158"/>
      <c r="E188" s="159">
        <v>5.65</v>
      </c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120</v>
      </c>
      <c r="AH188" s="148">
        <v>0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">
      <c r="A189" s="155"/>
      <c r="B189" s="156"/>
      <c r="C189" s="194" t="s">
        <v>126</v>
      </c>
      <c r="D189" s="160"/>
      <c r="E189" s="161">
        <v>5.65</v>
      </c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120</v>
      </c>
      <c r="AH189" s="148">
        <v>1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 x14ac:dyDescent="0.2">
      <c r="A190" s="175">
        <v>30</v>
      </c>
      <c r="B190" s="176" t="s">
        <v>275</v>
      </c>
      <c r="C190" s="192" t="s">
        <v>276</v>
      </c>
      <c r="D190" s="177" t="s">
        <v>277</v>
      </c>
      <c r="E190" s="178">
        <v>1</v>
      </c>
      <c r="F190" s="179"/>
      <c r="G190" s="180">
        <f>ROUND(E190*F190,2)</f>
        <v>0</v>
      </c>
      <c r="H190" s="179"/>
      <c r="I190" s="180">
        <f>ROUND(E190*H190,2)</f>
        <v>0</v>
      </c>
      <c r="J190" s="179"/>
      <c r="K190" s="180">
        <f>ROUND(E190*J190,2)</f>
        <v>0</v>
      </c>
      <c r="L190" s="180">
        <v>21</v>
      </c>
      <c r="M190" s="180">
        <f>G190*(1+L190/100)</f>
        <v>0</v>
      </c>
      <c r="N190" s="180">
        <v>0</v>
      </c>
      <c r="O190" s="180">
        <f>ROUND(E190*N190,2)</f>
        <v>0</v>
      </c>
      <c r="P190" s="180">
        <v>0</v>
      </c>
      <c r="Q190" s="180">
        <f>ROUND(E190*P190,2)</f>
        <v>0</v>
      </c>
      <c r="R190" s="180"/>
      <c r="S190" s="180" t="s">
        <v>195</v>
      </c>
      <c r="T190" s="181" t="s">
        <v>196</v>
      </c>
      <c r="U190" s="157">
        <v>0</v>
      </c>
      <c r="V190" s="157">
        <f>ROUND(E190*U190,2)</f>
        <v>0</v>
      </c>
      <c r="W190" s="157"/>
      <c r="X190" s="157" t="s">
        <v>117</v>
      </c>
      <c r="Y190" s="148"/>
      <c r="Z190" s="148"/>
      <c r="AA190" s="148"/>
      <c r="AB190" s="148"/>
      <c r="AC190" s="148"/>
      <c r="AD190" s="148"/>
      <c r="AE190" s="148"/>
      <c r="AF190" s="148"/>
      <c r="AG190" s="148" t="s">
        <v>187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 x14ac:dyDescent="0.2">
      <c r="A191" s="155"/>
      <c r="B191" s="156"/>
      <c r="C191" s="281" t="s">
        <v>278</v>
      </c>
      <c r="D191" s="282"/>
      <c r="E191" s="282"/>
      <c r="F191" s="282"/>
      <c r="G191" s="282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151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">
      <c r="A192" s="155"/>
      <c r="B192" s="156"/>
      <c r="C192" s="283" t="s">
        <v>279</v>
      </c>
      <c r="D192" s="284"/>
      <c r="E192" s="284"/>
      <c r="F192" s="284"/>
      <c r="G192" s="284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151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 x14ac:dyDescent="0.2">
      <c r="A193" s="155"/>
      <c r="B193" s="156"/>
      <c r="C193" s="283" t="s">
        <v>280</v>
      </c>
      <c r="D193" s="284"/>
      <c r="E193" s="284"/>
      <c r="F193" s="284"/>
      <c r="G193" s="284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151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">
      <c r="A194" s="183">
        <v>31</v>
      </c>
      <c r="B194" s="184" t="s">
        <v>281</v>
      </c>
      <c r="C194" s="199" t="s">
        <v>282</v>
      </c>
      <c r="D194" s="185" t="s">
        <v>206</v>
      </c>
      <c r="E194" s="186">
        <v>1</v>
      </c>
      <c r="F194" s="187"/>
      <c r="G194" s="188">
        <f>ROUND(E194*F194,2)</f>
        <v>0</v>
      </c>
      <c r="H194" s="187"/>
      <c r="I194" s="188">
        <f>ROUND(E194*H194,2)</f>
        <v>0</v>
      </c>
      <c r="J194" s="187"/>
      <c r="K194" s="188">
        <f>ROUND(E194*J194,2)</f>
        <v>0</v>
      </c>
      <c r="L194" s="188">
        <v>21</v>
      </c>
      <c r="M194" s="188">
        <f>G194*(1+L194/100)</f>
        <v>0</v>
      </c>
      <c r="N194" s="188">
        <v>0.11840000000000001</v>
      </c>
      <c r="O194" s="188">
        <f>ROUND(E194*N194,2)</f>
        <v>0.12</v>
      </c>
      <c r="P194" s="188">
        <v>0</v>
      </c>
      <c r="Q194" s="188">
        <f>ROUND(E194*P194,2)</f>
        <v>0</v>
      </c>
      <c r="R194" s="188"/>
      <c r="S194" s="188" t="s">
        <v>116</v>
      </c>
      <c r="T194" s="189" t="s">
        <v>116</v>
      </c>
      <c r="U194" s="157">
        <v>0.91800000000000004</v>
      </c>
      <c r="V194" s="157">
        <f>ROUND(E194*U194,2)</f>
        <v>0.92</v>
      </c>
      <c r="W194" s="157"/>
      <c r="X194" s="157" t="s">
        <v>117</v>
      </c>
      <c r="Y194" s="148"/>
      <c r="Z194" s="148"/>
      <c r="AA194" s="148"/>
      <c r="AB194" s="148"/>
      <c r="AC194" s="148"/>
      <c r="AD194" s="148"/>
      <c r="AE194" s="148"/>
      <c r="AF194" s="148"/>
      <c r="AG194" s="148" t="s">
        <v>118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">
      <c r="A195" s="175">
        <v>32</v>
      </c>
      <c r="B195" s="176" t="s">
        <v>283</v>
      </c>
      <c r="C195" s="192" t="s">
        <v>284</v>
      </c>
      <c r="D195" s="177" t="s">
        <v>206</v>
      </c>
      <c r="E195" s="178">
        <v>1</v>
      </c>
      <c r="F195" s="179"/>
      <c r="G195" s="180">
        <f>ROUND(E195*F195,2)</f>
        <v>0</v>
      </c>
      <c r="H195" s="179"/>
      <c r="I195" s="180">
        <f>ROUND(E195*H195,2)</f>
        <v>0</v>
      </c>
      <c r="J195" s="179"/>
      <c r="K195" s="180">
        <f>ROUND(E195*J195,2)</f>
        <v>0</v>
      </c>
      <c r="L195" s="180">
        <v>21</v>
      </c>
      <c r="M195" s="180">
        <f>G195*(1+L195/100)</f>
        <v>0</v>
      </c>
      <c r="N195" s="180">
        <v>0</v>
      </c>
      <c r="O195" s="180">
        <f>ROUND(E195*N195,2)</f>
        <v>0</v>
      </c>
      <c r="P195" s="180">
        <v>0</v>
      </c>
      <c r="Q195" s="180">
        <f>ROUND(E195*P195,2)</f>
        <v>0</v>
      </c>
      <c r="R195" s="180" t="s">
        <v>173</v>
      </c>
      <c r="S195" s="180" t="s">
        <v>116</v>
      </c>
      <c r="T195" s="181" t="s">
        <v>116</v>
      </c>
      <c r="U195" s="157">
        <v>0</v>
      </c>
      <c r="V195" s="157">
        <f>ROUND(E195*U195,2)</f>
        <v>0</v>
      </c>
      <c r="W195" s="157"/>
      <c r="X195" s="157" t="s">
        <v>174</v>
      </c>
      <c r="Y195" s="148"/>
      <c r="Z195" s="148"/>
      <c r="AA195" s="148"/>
      <c r="AB195" s="148"/>
      <c r="AC195" s="148"/>
      <c r="AD195" s="148"/>
      <c r="AE195" s="148"/>
      <c r="AF195" s="148"/>
      <c r="AG195" s="148" t="s">
        <v>285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 x14ac:dyDescent="0.2">
      <c r="A196" s="155"/>
      <c r="B196" s="156"/>
      <c r="C196" s="193" t="s">
        <v>286</v>
      </c>
      <c r="D196" s="158"/>
      <c r="E196" s="159">
        <v>1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120</v>
      </c>
      <c r="AH196" s="148">
        <v>5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 x14ac:dyDescent="0.2">
      <c r="A197" s="175">
        <v>33</v>
      </c>
      <c r="B197" s="176" t="s">
        <v>287</v>
      </c>
      <c r="C197" s="192" t="s">
        <v>288</v>
      </c>
      <c r="D197" s="177" t="s">
        <v>206</v>
      </c>
      <c r="E197" s="178">
        <v>1</v>
      </c>
      <c r="F197" s="179"/>
      <c r="G197" s="180">
        <f>ROUND(E197*F197,2)</f>
        <v>0</v>
      </c>
      <c r="H197" s="179"/>
      <c r="I197" s="180">
        <f>ROUND(E197*H197,2)</f>
        <v>0</v>
      </c>
      <c r="J197" s="179"/>
      <c r="K197" s="180">
        <f>ROUND(E197*J197,2)</f>
        <v>0</v>
      </c>
      <c r="L197" s="180">
        <v>21</v>
      </c>
      <c r="M197" s="180">
        <f>G197*(1+L197/100)</f>
        <v>0</v>
      </c>
      <c r="N197" s="180">
        <v>0</v>
      </c>
      <c r="O197" s="180">
        <f>ROUND(E197*N197,2)</f>
        <v>0</v>
      </c>
      <c r="P197" s="180">
        <v>0</v>
      </c>
      <c r="Q197" s="180">
        <f>ROUND(E197*P197,2)</f>
        <v>0</v>
      </c>
      <c r="R197" s="180" t="s">
        <v>173</v>
      </c>
      <c r="S197" s="180" t="s">
        <v>116</v>
      </c>
      <c r="T197" s="181" t="s">
        <v>116</v>
      </c>
      <c r="U197" s="157">
        <v>0</v>
      </c>
      <c r="V197" s="157">
        <f>ROUND(E197*U197,2)</f>
        <v>0</v>
      </c>
      <c r="W197" s="157"/>
      <c r="X197" s="157" t="s">
        <v>174</v>
      </c>
      <c r="Y197" s="148"/>
      <c r="Z197" s="148"/>
      <c r="AA197" s="148"/>
      <c r="AB197" s="148"/>
      <c r="AC197" s="148"/>
      <c r="AD197" s="148"/>
      <c r="AE197" s="148"/>
      <c r="AF197" s="148"/>
      <c r="AG197" s="148" t="s">
        <v>285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 x14ac:dyDescent="0.2">
      <c r="A198" s="155"/>
      <c r="B198" s="156"/>
      <c r="C198" s="193" t="s">
        <v>286</v>
      </c>
      <c r="D198" s="158"/>
      <c r="E198" s="159">
        <v>1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120</v>
      </c>
      <c r="AH198" s="148">
        <v>5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ht="22.5" outlineLevel="1" x14ac:dyDescent="0.2">
      <c r="A199" s="175">
        <v>34</v>
      </c>
      <c r="B199" s="176" t="s">
        <v>289</v>
      </c>
      <c r="C199" s="192" t="s">
        <v>290</v>
      </c>
      <c r="D199" s="177" t="s">
        <v>206</v>
      </c>
      <c r="E199" s="178">
        <v>3</v>
      </c>
      <c r="F199" s="179"/>
      <c r="G199" s="180">
        <f>ROUND(E199*F199,2)</f>
        <v>0</v>
      </c>
      <c r="H199" s="179"/>
      <c r="I199" s="180">
        <f>ROUND(E199*H199,2)</f>
        <v>0</v>
      </c>
      <c r="J199" s="179"/>
      <c r="K199" s="180">
        <f>ROUND(E199*J199,2)</f>
        <v>0</v>
      </c>
      <c r="L199" s="180">
        <v>21</v>
      </c>
      <c r="M199" s="180">
        <f>G199*(1+L199/100)</f>
        <v>0</v>
      </c>
      <c r="N199" s="180">
        <v>0</v>
      </c>
      <c r="O199" s="180">
        <f>ROUND(E199*N199,2)</f>
        <v>0</v>
      </c>
      <c r="P199" s="180">
        <v>0</v>
      </c>
      <c r="Q199" s="180">
        <f>ROUND(E199*P199,2)</f>
        <v>0</v>
      </c>
      <c r="R199" s="180"/>
      <c r="S199" s="180" t="s">
        <v>116</v>
      </c>
      <c r="T199" s="181" t="s">
        <v>116</v>
      </c>
      <c r="U199" s="157">
        <v>0.2</v>
      </c>
      <c r="V199" s="157">
        <f>ROUND(E199*U199,2)</f>
        <v>0.6</v>
      </c>
      <c r="W199" s="157"/>
      <c r="X199" s="157" t="s">
        <v>117</v>
      </c>
      <c r="Y199" s="148"/>
      <c r="Z199" s="148"/>
      <c r="AA199" s="148"/>
      <c r="AB199" s="148"/>
      <c r="AC199" s="148"/>
      <c r="AD199" s="148"/>
      <c r="AE199" s="148"/>
      <c r="AF199" s="148"/>
      <c r="AG199" s="148" t="s">
        <v>118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">
      <c r="A200" s="155"/>
      <c r="B200" s="156"/>
      <c r="C200" s="193" t="s">
        <v>291</v>
      </c>
      <c r="D200" s="158"/>
      <c r="E200" s="159">
        <v>1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120</v>
      </c>
      <c r="AH200" s="148">
        <v>0</v>
      </c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 x14ac:dyDescent="0.2">
      <c r="A201" s="155"/>
      <c r="B201" s="156"/>
      <c r="C201" s="193" t="s">
        <v>292</v>
      </c>
      <c r="D201" s="158"/>
      <c r="E201" s="159">
        <v>1</v>
      </c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120</v>
      </c>
      <c r="AH201" s="148">
        <v>0</v>
      </c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 x14ac:dyDescent="0.2">
      <c r="A202" s="155"/>
      <c r="B202" s="156"/>
      <c r="C202" s="193" t="s">
        <v>293</v>
      </c>
      <c r="D202" s="158"/>
      <c r="E202" s="159">
        <v>1</v>
      </c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8"/>
      <c r="Z202" s="148"/>
      <c r="AA202" s="148"/>
      <c r="AB202" s="148"/>
      <c r="AC202" s="148"/>
      <c r="AD202" s="148"/>
      <c r="AE202" s="148"/>
      <c r="AF202" s="148"/>
      <c r="AG202" s="148" t="s">
        <v>120</v>
      </c>
      <c r="AH202" s="148">
        <v>0</v>
      </c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 x14ac:dyDescent="0.2">
      <c r="A203" s="183">
        <v>35</v>
      </c>
      <c r="B203" s="184" t="s">
        <v>294</v>
      </c>
      <c r="C203" s="199" t="s">
        <v>295</v>
      </c>
      <c r="D203" s="185" t="s">
        <v>206</v>
      </c>
      <c r="E203" s="186">
        <v>1</v>
      </c>
      <c r="F203" s="187"/>
      <c r="G203" s="188">
        <f>ROUND(E203*F203,2)</f>
        <v>0</v>
      </c>
      <c r="H203" s="187"/>
      <c r="I203" s="188">
        <f>ROUND(E203*H203,2)</f>
        <v>0</v>
      </c>
      <c r="J203" s="187"/>
      <c r="K203" s="188">
        <f>ROUND(E203*J203,2)</f>
        <v>0</v>
      </c>
      <c r="L203" s="188">
        <v>21</v>
      </c>
      <c r="M203" s="188">
        <f>G203*(1+L203/100)</f>
        <v>0</v>
      </c>
      <c r="N203" s="188">
        <v>5.1000000000000004E-3</v>
      </c>
      <c r="O203" s="188">
        <f>ROUND(E203*N203,2)</f>
        <v>0.01</v>
      </c>
      <c r="P203" s="188">
        <v>0</v>
      </c>
      <c r="Q203" s="188">
        <f>ROUND(E203*P203,2)</f>
        <v>0</v>
      </c>
      <c r="R203" s="188" t="s">
        <v>173</v>
      </c>
      <c r="S203" s="188" t="s">
        <v>116</v>
      </c>
      <c r="T203" s="189" t="s">
        <v>116</v>
      </c>
      <c r="U203" s="157">
        <v>0</v>
      </c>
      <c r="V203" s="157">
        <f>ROUND(E203*U203,2)</f>
        <v>0</v>
      </c>
      <c r="W203" s="157"/>
      <c r="X203" s="157" t="s">
        <v>174</v>
      </c>
      <c r="Y203" s="148"/>
      <c r="Z203" s="148"/>
      <c r="AA203" s="148"/>
      <c r="AB203" s="148"/>
      <c r="AC203" s="148"/>
      <c r="AD203" s="148"/>
      <c r="AE203" s="148"/>
      <c r="AF203" s="148"/>
      <c r="AG203" s="148" t="s">
        <v>285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1" x14ac:dyDescent="0.2">
      <c r="A204" s="183">
        <v>36</v>
      </c>
      <c r="B204" s="184" t="s">
        <v>296</v>
      </c>
      <c r="C204" s="199" t="s">
        <v>297</v>
      </c>
      <c r="D204" s="185" t="s">
        <v>206</v>
      </c>
      <c r="E204" s="186">
        <v>1</v>
      </c>
      <c r="F204" s="187"/>
      <c r="G204" s="188">
        <f>ROUND(E204*F204,2)</f>
        <v>0</v>
      </c>
      <c r="H204" s="187"/>
      <c r="I204" s="188">
        <f>ROUND(E204*H204,2)</f>
        <v>0</v>
      </c>
      <c r="J204" s="187"/>
      <c r="K204" s="188">
        <f>ROUND(E204*J204,2)</f>
        <v>0</v>
      </c>
      <c r="L204" s="188">
        <v>21</v>
      </c>
      <c r="M204" s="188">
        <f>G204*(1+L204/100)</f>
        <v>0</v>
      </c>
      <c r="N204" s="188">
        <v>3.0000000000000001E-3</v>
      </c>
      <c r="O204" s="188">
        <f>ROUND(E204*N204,2)</f>
        <v>0</v>
      </c>
      <c r="P204" s="188">
        <v>0</v>
      </c>
      <c r="Q204" s="188">
        <f>ROUND(E204*P204,2)</f>
        <v>0</v>
      </c>
      <c r="R204" s="188" t="s">
        <v>173</v>
      </c>
      <c r="S204" s="188" t="s">
        <v>116</v>
      </c>
      <c r="T204" s="189" t="s">
        <v>116</v>
      </c>
      <c r="U204" s="157">
        <v>0</v>
      </c>
      <c r="V204" s="157">
        <f>ROUND(E204*U204,2)</f>
        <v>0</v>
      </c>
      <c r="W204" s="157"/>
      <c r="X204" s="157" t="s">
        <v>174</v>
      </c>
      <c r="Y204" s="148"/>
      <c r="Z204" s="148"/>
      <c r="AA204" s="148"/>
      <c r="AB204" s="148"/>
      <c r="AC204" s="148"/>
      <c r="AD204" s="148"/>
      <c r="AE204" s="148"/>
      <c r="AF204" s="148"/>
      <c r="AG204" s="148" t="s">
        <v>285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1" x14ac:dyDescent="0.2">
      <c r="A205" s="183">
        <v>37</v>
      </c>
      <c r="B205" s="184" t="s">
        <v>298</v>
      </c>
      <c r="C205" s="199" t="s">
        <v>299</v>
      </c>
      <c r="D205" s="185" t="s">
        <v>206</v>
      </c>
      <c r="E205" s="186">
        <v>1</v>
      </c>
      <c r="F205" s="187"/>
      <c r="G205" s="188">
        <f>ROUND(E205*F205,2)</f>
        <v>0</v>
      </c>
      <c r="H205" s="187"/>
      <c r="I205" s="188">
        <f>ROUND(E205*H205,2)</f>
        <v>0</v>
      </c>
      <c r="J205" s="187"/>
      <c r="K205" s="188">
        <f>ROUND(E205*J205,2)</f>
        <v>0</v>
      </c>
      <c r="L205" s="188">
        <v>21</v>
      </c>
      <c r="M205" s="188">
        <f>G205*(1+L205/100)</f>
        <v>0</v>
      </c>
      <c r="N205" s="188">
        <v>3.0000000000000001E-3</v>
      </c>
      <c r="O205" s="188">
        <f>ROUND(E205*N205,2)</f>
        <v>0</v>
      </c>
      <c r="P205" s="188">
        <v>0</v>
      </c>
      <c r="Q205" s="188">
        <f>ROUND(E205*P205,2)</f>
        <v>0</v>
      </c>
      <c r="R205" s="188"/>
      <c r="S205" s="188" t="s">
        <v>195</v>
      </c>
      <c r="T205" s="189" t="s">
        <v>196</v>
      </c>
      <c r="U205" s="157">
        <v>0</v>
      </c>
      <c r="V205" s="157">
        <f>ROUND(E205*U205,2)</f>
        <v>0</v>
      </c>
      <c r="W205" s="157"/>
      <c r="X205" s="157" t="s">
        <v>174</v>
      </c>
      <c r="Y205" s="148"/>
      <c r="Z205" s="148"/>
      <c r="AA205" s="148"/>
      <c r="AB205" s="148"/>
      <c r="AC205" s="148"/>
      <c r="AD205" s="148"/>
      <c r="AE205" s="148"/>
      <c r="AF205" s="148"/>
      <c r="AG205" s="148" t="s">
        <v>285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x14ac:dyDescent="0.2">
      <c r="A206" s="169" t="s">
        <v>111</v>
      </c>
      <c r="B206" s="170" t="s">
        <v>76</v>
      </c>
      <c r="C206" s="191" t="s">
        <v>77</v>
      </c>
      <c r="D206" s="171"/>
      <c r="E206" s="172"/>
      <c r="F206" s="173"/>
      <c r="G206" s="173">
        <f>SUMIF(AG207:AG207,"&lt;&gt;NOR",G207:G207)</f>
        <v>0</v>
      </c>
      <c r="H206" s="173"/>
      <c r="I206" s="173">
        <f>SUM(I207:I207)</f>
        <v>0</v>
      </c>
      <c r="J206" s="173"/>
      <c r="K206" s="173">
        <f>SUM(K207:K207)</f>
        <v>0</v>
      </c>
      <c r="L206" s="173"/>
      <c r="M206" s="173">
        <f>SUM(M207:M207)</f>
        <v>0</v>
      </c>
      <c r="N206" s="173"/>
      <c r="O206" s="173">
        <f>SUM(O207:O207)</f>
        <v>0</v>
      </c>
      <c r="P206" s="173"/>
      <c r="Q206" s="173">
        <f>SUM(Q207:Q207)</f>
        <v>0</v>
      </c>
      <c r="R206" s="173"/>
      <c r="S206" s="173"/>
      <c r="T206" s="174"/>
      <c r="U206" s="168"/>
      <c r="V206" s="168">
        <f>SUM(V207:V207)</f>
        <v>13.41</v>
      </c>
      <c r="W206" s="168"/>
      <c r="X206" s="168"/>
      <c r="AG206" t="s">
        <v>112</v>
      </c>
    </row>
    <row r="207" spans="1:60" outlineLevel="1" x14ac:dyDescent="0.2">
      <c r="A207" s="183">
        <v>38</v>
      </c>
      <c r="B207" s="184" t="s">
        <v>300</v>
      </c>
      <c r="C207" s="199" t="s">
        <v>301</v>
      </c>
      <c r="D207" s="185" t="s">
        <v>172</v>
      </c>
      <c r="E207" s="186">
        <v>34.393830000000001</v>
      </c>
      <c r="F207" s="187"/>
      <c r="G207" s="188">
        <f>ROUND(E207*F207,2)</f>
        <v>0</v>
      </c>
      <c r="H207" s="187"/>
      <c r="I207" s="188">
        <f>ROUND(E207*H207,2)</f>
        <v>0</v>
      </c>
      <c r="J207" s="187"/>
      <c r="K207" s="188">
        <f>ROUND(E207*J207,2)</f>
        <v>0</v>
      </c>
      <c r="L207" s="188">
        <v>21</v>
      </c>
      <c r="M207" s="188">
        <f>G207*(1+L207/100)</f>
        <v>0</v>
      </c>
      <c r="N207" s="188">
        <v>0</v>
      </c>
      <c r="O207" s="188">
        <f>ROUND(E207*N207,2)</f>
        <v>0</v>
      </c>
      <c r="P207" s="188">
        <v>0</v>
      </c>
      <c r="Q207" s="188">
        <f>ROUND(E207*P207,2)</f>
        <v>0</v>
      </c>
      <c r="R207" s="188"/>
      <c r="S207" s="188" t="s">
        <v>116</v>
      </c>
      <c r="T207" s="189" t="s">
        <v>116</v>
      </c>
      <c r="U207" s="157">
        <v>0.39</v>
      </c>
      <c r="V207" s="157">
        <f>ROUND(E207*U207,2)</f>
        <v>13.41</v>
      </c>
      <c r="W207" s="157"/>
      <c r="X207" s="157" t="s">
        <v>302</v>
      </c>
      <c r="Y207" s="148"/>
      <c r="Z207" s="148"/>
      <c r="AA207" s="148"/>
      <c r="AB207" s="148"/>
      <c r="AC207" s="148"/>
      <c r="AD207" s="148"/>
      <c r="AE207" s="148"/>
      <c r="AF207" s="148"/>
      <c r="AG207" s="148" t="s">
        <v>303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x14ac:dyDescent="0.2">
      <c r="A208" s="169" t="s">
        <v>111</v>
      </c>
      <c r="B208" s="170" t="s">
        <v>79</v>
      </c>
      <c r="C208" s="191" t="s">
        <v>80</v>
      </c>
      <c r="D208" s="171"/>
      <c r="E208" s="172"/>
      <c r="F208" s="173"/>
      <c r="G208" s="173">
        <f>SUMIF(AG209:AG212,"&lt;&gt;NOR",G209:G212)</f>
        <v>0</v>
      </c>
      <c r="H208" s="173"/>
      <c r="I208" s="173">
        <f>SUM(I209:I212)</f>
        <v>0</v>
      </c>
      <c r="J208" s="173"/>
      <c r="K208" s="173">
        <f>SUM(K209:K212)</f>
        <v>0</v>
      </c>
      <c r="L208" s="173"/>
      <c r="M208" s="173">
        <f>SUM(M209:M212)</f>
        <v>0</v>
      </c>
      <c r="N208" s="173"/>
      <c r="O208" s="173">
        <f>SUM(O209:O212)</f>
        <v>0</v>
      </c>
      <c r="P208" s="173"/>
      <c r="Q208" s="173">
        <f>SUM(Q209:Q212)</f>
        <v>0</v>
      </c>
      <c r="R208" s="173"/>
      <c r="S208" s="173"/>
      <c r="T208" s="174"/>
      <c r="U208" s="168"/>
      <c r="V208" s="168">
        <f>SUM(V209:V212)</f>
        <v>1.1200000000000001</v>
      </c>
      <c r="W208" s="168"/>
      <c r="X208" s="168"/>
      <c r="AG208" t="s">
        <v>112</v>
      </c>
    </row>
    <row r="209" spans="1:60" ht="22.5" outlineLevel="1" x14ac:dyDescent="0.2">
      <c r="A209" s="175">
        <v>39</v>
      </c>
      <c r="B209" s="176" t="s">
        <v>304</v>
      </c>
      <c r="C209" s="192" t="s">
        <v>305</v>
      </c>
      <c r="D209" s="177" t="s">
        <v>172</v>
      </c>
      <c r="E209" s="178">
        <v>2.2949999999999999</v>
      </c>
      <c r="F209" s="179"/>
      <c r="G209" s="180">
        <f>ROUND(E209*F209,2)</f>
        <v>0</v>
      </c>
      <c r="H209" s="179"/>
      <c r="I209" s="180">
        <f>ROUND(E209*H209,2)</f>
        <v>0</v>
      </c>
      <c r="J209" s="179"/>
      <c r="K209" s="180">
        <f>ROUND(E209*J209,2)</f>
        <v>0</v>
      </c>
      <c r="L209" s="180">
        <v>21</v>
      </c>
      <c r="M209" s="180">
        <f>G209*(1+L209/100)</f>
        <v>0</v>
      </c>
      <c r="N209" s="180">
        <v>0</v>
      </c>
      <c r="O209" s="180">
        <f>ROUND(E209*N209,2)</f>
        <v>0</v>
      </c>
      <c r="P209" s="180">
        <v>0</v>
      </c>
      <c r="Q209" s="180">
        <f>ROUND(E209*P209,2)</f>
        <v>0</v>
      </c>
      <c r="R209" s="180"/>
      <c r="S209" s="180" t="s">
        <v>116</v>
      </c>
      <c r="T209" s="181" t="s">
        <v>116</v>
      </c>
      <c r="U209" s="157">
        <v>0.49</v>
      </c>
      <c r="V209" s="157">
        <f>ROUND(E209*U209,2)</f>
        <v>1.1200000000000001</v>
      </c>
      <c r="W209" s="157"/>
      <c r="X209" s="157" t="s">
        <v>306</v>
      </c>
      <c r="Y209" s="148"/>
      <c r="Z209" s="148"/>
      <c r="AA209" s="148"/>
      <c r="AB209" s="148"/>
      <c r="AC209" s="148"/>
      <c r="AD209" s="148"/>
      <c r="AE209" s="148"/>
      <c r="AF209" s="148"/>
      <c r="AG209" s="148" t="s">
        <v>307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1" x14ac:dyDescent="0.2">
      <c r="A210" s="155"/>
      <c r="B210" s="156"/>
      <c r="C210" s="281" t="s">
        <v>308</v>
      </c>
      <c r="D210" s="282"/>
      <c r="E210" s="282"/>
      <c r="F210" s="282"/>
      <c r="G210" s="282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8"/>
      <c r="Z210" s="148"/>
      <c r="AA210" s="148"/>
      <c r="AB210" s="148"/>
      <c r="AC210" s="148"/>
      <c r="AD210" s="148"/>
      <c r="AE210" s="148"/>
      <c r="AF210" s="148"/>
      <c r="AG210" s="148" t="s">
        <v>151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1" x14ac:dyDescent="0.2">
      <c r="A211" s="183">
        <v>40</v>
      </c>
      <c r="B211" s="184" t="s">
        <v>309</v>
      </c>
      <c r="C211" s="199" t="s">
        <v>310</v>
      </c>
      <c r="D211" s="185" t="s">
        <v>172</v>
      </c>
      <c r="E211" s="186">
        <v>43.604999999999997</v>
      </c>
      <c r="F211" s="187"/>
      <c r="G211" s="188">
        <f>ROUND(E211*F211,2)</f>
        <v>0</v>
      </c>
      <c r="H211" s="187"/>
      <c r="I211" s="188">
        <f>ROUND(E211*H211,2)</f>
        <v>0</v>
      </c>
      <c r="J211" s="187"/>
      <c r="K211" s="188">
        <f>ROUND(E211*J211,2)</f>
        <v>0</v>
      </c>
      <c r="L211" s="188">
        <v>21</v>
      </c>
      <c r="M211" s="188">
        <f>G211*(1+L211/100)</f>
        <v>0</v>
      </c>
      <c r="N211" s="188">
        <v>0</v>
      </c>
      <c r="O211" s="188">
        <f>ROUND(E211*N211,2)</f>
        <v>0</v>
      </c>
      <c r="P211" s="188">
        <v>0</v>
      </c>
      <c r="Q211" s="188">
        <f>ROUND(E211*P211,2)</f>
        <v>0</v>
      </c>
      <c r="R211" s="188"/>
      <c r="S211" s="188" t="s">
        <v>116</v>
      </c>
      <c r="T211" s="189" t="s">
        <v>116</v>
      </c>
      <c r="U211" s="157">
        <v>0</v>
      </c>
      <c r="V211" s="157">
        <f>ROUND(E211*U211,2)</f>
        <v>0</v>
      </c>
      <c r="W211" s="157"/>
      <c r="X211" s="157" t="s">
        <v>306</v>
      </c>
      <c r="Y211" s="148"/>
      <c r="Z211" s="148"/>
      <c r="AA211" s="148"/>
      <c r="AB211" s="148"/>
      <c r="AC211" s="148"/>
      <c r="AD211" s="148"/>
      <c r="AE211" s="148"/>
      <c r="AF211" s="148"/>
      <c r="AG211" s="148" t="s">
        <v>307</v>
      </c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 x14ac:dyDescent="0.2">
      <c r="A212" s="175">
        <v>41</v>
      </c>
      <c r="B212" s="176" t="s">
        <v>311</v>
      </c>
      <c r="C212" s="192" t="s">
        <v>312</v>
      </c>
      <c r="D212" s="177" t="s">
        <v>172</v>
      </c>
      <c r="E212" s="178">
        <v>2.2949999999999999</v>
      </c>
      <c r="F212" s="179"/>
      <c r="G212" s="180">
        <f>ROUND(E212*F212,2)</f>
        <v>0</v>
      </c>
      <c r="H212" s="179"/>
      <c r="I212" s="180">
        <f>ROUND(E212*H212,2)</f>
        <v>0</v>
      </c>
      <c r="J212" s="179"/>
      <c r="K212" s="180">
        <f>ROUND(E212*J212,2)</f>
        <v>0</v>
      </c>
      <c r="L212" s="180">
        <v>21</v>
      </c>
      <c r="M212" s="180">
        <f>G212*(1+L212/100)</f>
        <v>0</v>
      </c>
      <c r="N212" s="180">
        <v>0</v>
      </c>
      <c r="O212" s="180">
        <f>ROUND(E212*N212,2)</f>
        <v>0</v>
      </c>
      <c r="P212" s="180">
        <v>0</v>
      </c>
      <c r="Q212" s="180">
        <f>ROUND(E212*P212,2)</f>
        <v>0</v>
      </c>
      <c r="R212" s="180"/>
      <c r="S212" s="180" t="s">
        <v>116</v>
      </c>
      <c r="T212" s="181" t="s">
        <v>313</v>
      </c>
      <c r="U212" s="157">
        <v>0</v>
      </c>
      <c r="V212" s="157">
        <f>ROUND(E212*U212,2)</f>
        <v>0</v>
      </c>
      <c r="W212" s="157"/>
      <c r="X212" s="157" t="s">
        <v>306</v>
      </c>
      <c r="Y212" s="148"/>
      <c r="Z212" s="148"/>
      <c r="AA212" s="148"/>
      <c r="AB212" s="148"/>
      <c r="AC212" s="148"/>
      <c r="AD212" s="148"/>
      <c r="AE212" s="148"/>
      <c r="AF212" s="148"/>
      <c r="AG212" s="148" t="s">
        <v>307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x14ac:dyDescent="0.2">
      <c r="A213" s="3"/>
      <c r="B213" s="4"/>
      <c r="C213" s="200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AE213">
        <v>15</v>
      </c>
      <c r="AF213">
        <v>21</v>
      </c>
      <c r="AG213" t="s">
        <v>98</v>
      </c>
    </row>
    <row r="214" spans="1:60" x14ac:dyDescent="0.2">
      <c r="A214" s="151"/>
      <c r="B214" s="152" t="s">
        <v>31</v>
      </c>
      <c r="C214" s="201"/>
      <c r="D214" s="153"/>
      <c r="E214" s="154"/>
      <c r="F214" s="154"/>
      <c r="G214" s="190">
        <f>G8+G92+G114+G177+G206+G208</f>
        <v>0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AE214">
        <f>SUMIF(L7:L212,AE213,G7:G212)</f>
        <v>0</v>
      </c>
      <c r="AF214">
        <f>SUMIF(L7:L212,AF213,G7:G212)</f>
        <v>0</v>
      </c>
      <c r="AG214" t="s">
        <v>314</v>
      </c>
    </row>
    <row r="215" spans="1:60" x14ac:dyDescent="0.2">
      <c r="A215" s="3"/>
      <c r="B215" s="4"/>
      <c r="C215" s="200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60" x14ac:dyDescent="0.2">
      <c r="A216" s="3"/>
      <c r="B216" s="4"/>
      <c r="C216" s="200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60" x14ac:dyDescent="0.2">
      <c r="A217" s="267" t="s">
        <v>315</v>
      </c>
      <c r="B217" s="267"/>
      <c r="C217" s="268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60" x14ac:dyDescent="0.2">
      <c r="A218" s="269"/>
      <c r="B218" s="270"/>
      <c r="C218" s="271"/>
      <c r="D218" s="270"/>
      <c r="E218" s="270"/>
      <c r="F218" s="270"/>
      <c r="G218" s="272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AG218" t="s">
        <v>316</v>
      </c>
    </row>
    <row r="219" spans="1:60" x14ac:dyDescent="0.2">
      <c r="A219" s="273"/>
      <c r="B219" s="274"/>
      <c r="C219" s="275"/>
      <c r="D219" s="274"/>
      <c r="E219" s="274"/>
      <c r="F219" s="274"/>
      <c r="G219" s="276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60" x14ac:dyDescent="0.2">
      <c r="A220" s="273"/>
      <c r="B220" s="274"/>
      <c r="C220" s="275"/>
      <c r="D220" s="274"/>
      <c r="E220" s="274"/>
      <c r="F220" s="274"/>
      <c r="G220" s="276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60" x14ac:dyDescent="0.2">
      <c r="A221" s="273"/>
      <c r="B221" s="274"/>
      <c r="C221" s="275"/>
      <c r="D221" s="274"/>
      <c r="E221" s="274"/>
      <c r="F221" s="274"/>
      <c r="G221" s="276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60" x14ac:dyDescent="0.2">
      <c r="A222" s="277"/>
      <c r="B222" s="278"/>
      <c r="C222" s="279"/>
      <c r="D222" s="278"/>
      <c r="E222" s="278"/>
      <c r="F222" s="278"/>
      <c r="G222" s="280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60" x14ac:dyDescent="0.2">
      <c r="A223" s="3"/>
      <c r="B223" s="4"/>
      <c r="C223" s="200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60" x14ac:dyDescent="0.2">
      <c r="C224" s="202"/>
      <c r="D224" s="10"/>
      <c r="AG224" t="s">
        <v>317</v>
      </c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A218:G222"/>
    <mergeCell ref="C43:G43"/>
    <mergeCell ref="C86:G86"/>
    <mergeCell ref="C111:G111"/>
    <mergeCell ref="C173:G173"/>
    <mergeCell ref="C191:G191"/>
    <mergeCell ref="C192:G192"/>
    <mergeCell ref="C193:G193"/>
    <mergeCell ref="C210:G210"/>
    <mergeCell ref="A1:G1"/>
    <mergeCell ref="C2:G2"/>
    <mergeCell ref="C3:G3"/>
    <mergeCell ref="C4:G4"/>
    <mergeCell ref="A217:C21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4366C-3BA3-4A9F-96B6-0023A49DE880}">
  <sheetPr>
    <outlinePr summaryBelow="0"/>
  </sheetPr>
  <dimension ref="A1:BH4998"/>
  <sheetViews>
    <sheetView workbookViewId="0">
      <pane ySplit="7" topLeftCell="A35" activePane="bottomLeft" state="frozen"/>
      <selection pane="bottomLeft" activeCell="AD72" sqref="AD72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0" t="s">
        <v>7</v>
      </c>
      <c r="B1" s="260"/>
      <c r="C1" s="260"/>
      <c r="D1" s="260"/>
      <c r="E1" s="260"/>
      <c r="F1" s="260"/>
      <c r="G1" s="260"/>
      <c r="AG1" t="s">
        <v>86</v>
      </c>
    </row>
    <row r="2" spans="1:60" ht="24.95" customHeight="1" x14ac:dyDescent="0.2">
      <c r="A2" s="140" t="s">
        <v>8</v>
      </c>
      <c r="B2" s="49" t="s">
        <v>43</v>
      </c>
      <c r="C2" s="261" t="s">
        <v>44</v>
      </c>
      <c r="D2" s="262"/>
      <c r="E2" s="262"/>
      <c r="F2" s="262"/>
      <c r="G2" s="263"/>
      <c r="AG2" t="s">
        <v>87</v>
      </c>
    </row>
    <row r="3" spans="1:60" ht="24.95" customHeight="1" x14ac:dyDescent="0.2">
      <c r="A3" s="140" t="s">
        <v>9</v>
      </c>
      <c r="B3" s="49" t="s">
        <v>46</v>
      </c>
      <c r="C3" s="261" t="s">
        <v>47</v>
      </c>
      <c r="D3" s="262"/>
      <c r="E3" s="262"/>
      <c r="F3" s="262"/>
      <c r="G3" s="263"/>
      <c r="AC3" s="122" t="s">
        <v>87</v>
      </c>
      <c r="AG3" t="s">
        <v>88</v>
      </c>
    </row>
    <row r="4" spans="1:60" ht="24.95" customHeight="1" x14ac:dyDescent="0.2">
      <c r="A4" s="141" t="s">
        <v>10</v>
      </c>
      <c r="B4" s="142" t="s">
        <v>50</v>
      </c>
      <c r="C4" s="264" t="s">
        <v>51</v>
      </c>
      <c r="D4" s="265"/>
      <c r="E4" s="265"/>
      <c r="F4" s="265"/>
      <c r="G4" s="266"/>
      <c r="AG4" t="s">
        <v>89</v>
      </c>
    </row>
    <row r="5" spans="1:60" x14ac:dyDescent="0.2">
      <c r="D5" s="10"/>
    </row>
    <row r="6" spans="1:60" ht="38.25" x14ac:dyDescent="0.2">
      <c r="A6" s="144" t="s">
        <v>90</v>
      </c>
      <c r="B6" s="146" t="s">
        <v>91</v>
      </c>
      <c r="C6" s="146" t="s">
        <v>92</v>
      </c>
      <c r="D6" s="145" t="s">
        <v>93</v>
      </c>
      <c r="E6" s="144" t="s">
        <v>94</v>
      </c>
      <c r="F6" s="143" t="s">
        <v>95</v>
      </c>
      <c r="G6" s="144" t="s">
        <v>31</v>
      </c>
      <c r="H6" s="147" t="s">
        <v>32</v>
      </c>
      <c r="I6" s="147" t="s">
        <v>96</v>
      </c>
      <c r="J6" s="147" t="s">
        <v>33</v>
      </c>
      <c r="K6" s="147" t="s">
        <v>97</v>
      </c>
      <c r="L6" s="147" t="s">
        <v>98</v>
      </c>
      <c r="M6" s="147" t="s">
        <v>99</v>
      </c>
      <c r="N6" s="147" t="s">
        <v>100</v>
      </c>
      <c r="O6" s="147" t="s">
        <v>101</v>
      </c>
      <c r="P6" s="147" t="s">
        <v>102</v>
      </c>
      <c r="Q6" s="147" t="s">
        <v>103</v>
      </c>
      <c r="R6" s="147" t="s">
        <v>104</v>
      </c>
      <c r="S6" s="147" t="s">
        <v>105</v>
      </c>
      <c r="T6" s="147" t="s">
        <v>106</v>
      </c>
      <c r="U6" s="147" t="s">
        <v>107</v>
      </c>
      <c r="V6" s="147" t="s">
        <v>108</v>
      </c>
      <c r="W6" s="147" t="s">
        <v>109</v>
      </c>
      <c r="X6" s="147" t="s">
        <v>110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9" t="s">
        <v>111</v>
      </c>
      <c r="B8" s="170" t="s">
        <v>68</v>
      </c>
      <c r="C8" s="191" t="s">
        <v>69</v>
      </c>
      <c r="D8" s="171"/>
      <c r="E8" s="172"/>
      <c r="F8" s="173"/>
      <c r="G8" s="173">
        <f>SUMIF(AG9:AG63,"&lt;&gt;NOR",G9:G63)</f>
        <v>0</v>
      </c>
      <c r="H8" s="173"/>
      <c r="I8" s="173">
        <f>SUM(I9:I63)</f>
        <v>0</v>
      </c>
      <c r="J8" s="173"/>
      <c r="K8" s="173">
        <f>SUM(K9:K63)</f>
        <v>0</v>
      </c>
      <c r="L8" s="173"/>
      <c r="M8" s="173">
        <f>SUM(M9:M63)</f>
        <v>0</v>
      </c>
      <c r="N8" s="173"/>
      <c r="O8" s="173">
        <f>SUM(O9:O63)</f>
        <v>0</v>
      </c>
      <c r="P8" s="173"/>
      <c r="Q8" s="173">
        <f>SUM(Q9:Q63)</f>
        <v>0</v>
      </c>
      <c r="R8" s="173"/>
      <c r="S8" s="173"/>
      <c r="T8" s="174"/>
      <c r="U8" s="168"/>
      <c r="V8" s="168">
        <f>SUM(V9:V63)</f>
        <v>3.75</v>
      </c>
      <c r="W8" s="168"/>
      <c r="X8" s="168"/>
      <c r="AG8" t="s">
        <v>112</v>
      </c>
    </row>
    <row r="9" spans="1:60" outlineLevel="1" x14ac:dyDescent="0.2">
      <c r="A9" s="175">
        <v>1</v>
      </c>
      <c r="B9" s="176" t="s">
        <v>113</v>
      </c>
      <c r="C9" s="192" t="s">
        <v>114</v>
      </c>
      <c r="D9" s="177" t="s">
        <v>115</v>
      </c>
      <c r="E9" s="178">
        <v>0.9415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0"/>
      <c r="S9" s="180" t="s">
        <v>116</v>
      </c>
      <c r="T9" s="181" t="s">
        <v>116</v>
      </c>
      <c r="U9" s="157">
        <v>9.5200000000000007E-2</v>
      </c>
      <c r="V9" s="157">
        <f>ROUND(E9*U9,2)</f>
        <v>0.09</v>
      </c>
      <c r="W9" s="157"/>
      <c r="X9" s="157" t="s">
        <v>117</v>
      </c>
      <c r="Y9" s="148"/>
      <c r="Z9" s="148"/>
      <c r="AA9" s="148"/>
      <c r="AB9" s="148"/>
      <c r="AC9" s="148"/>
      <c r="AD9" s="148"/>
      <c r="AE9" s="148"/>
      <c r="AF9" s="148"/>
      <c r="AG9" s="148" t="s">
        <v>118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93" t="s">
        <v>318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120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193" t="s">
        <v>319</v>
      </c>
      <c r="D11" s="158"/>
      <c r="E11" s="159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120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93" t="s">
        <v>320</v>
      </c>
      <c r="D12" s="158"/>
      <c r="E12" s="159">
        <v>0.9415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120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194" t="s">
        <v>126</v>
      </c>
      <c r="D13" s="160"/>
      <c r="E13" s="161">
        <v>0.9415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120</v>
      </c>
      <c r="AH13" s="148">
        <v>1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5">
        <v>2</v>
      </c>
      <c r="B14" s="176" t="s">
        <v>127</v>
      </c>
      <c r="C14" s="192" t="s">
        <v>128</v>
      </c>
      <c r="D14" s="177" t="s">
        <v>115</v>
      </c>
      <c r="E14" s="178">
        <v>6.5904999999999996</v>
      </c>
      <c r="F14" s="179"/>
      <c r="G14" s="180">
        <f>ROUND(E14*F14,2)</f>
        <v>0</v>
      </c>
      <c r="H14" s="179"/>
      <c r="I14" s="180">
        <f>ROUND(E14*H14,2)</f>
        <v>0</v>
      </c>
      <c r="J14" s="179"/>
      <c r="K14" s="180">
        <f>ROUND(E14*J14,2)</f>
        <v>0</v>
      </c>
      <c r="L14" s="180">
        <v>21</v>
      </c>
      <c r="M14" s="180">
        <f>G14*(1+L14/100)</f>
        <v>0</v>
      </c>
      <c r="N14" s="180">
        <v>0</v>
      </c>
      <c r="O14" s="180">
        <f>ROUND(E14*N14,2)</f>
        <v>0</v>
      </c>
      <c r="P14" s="180">
        <v>0</v>
      </c>
      <c r="Q14" s="180">
        <f>ROUND(E14*P14,2)</f>
        <v>0</v>
      </c>
      <c r="R14" s="180"/>
      <c r="S14" s="180" t="s">
        <v>116</v>
      </c>
      <c r="T14" s="181" t="s">
        <v>116</v>
      </c>
      <c r="U14" s="157">
        <v>0.26666000000000001</v>
      </c>
      <c r="V14" s="157">
        <f>ROUND(E14*U14,2)</f>
        <v>1.76</v>
      </c>
      <c r="W14" s="157"/>
      <c r="X14" s="157" t="s">
        <v>117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118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5"/>
      <c r="B15" s="156"/>
      <c r="C15" s="193" t="s">
        <v>318</v>
      </c>
      <c r="D15" s="158"/>
      <c r="E15" s="159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120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5"/>
      <c r="B16" s="156"/>
      <c r="C16" s="193" t="s">
        <v>319</v>
      </c>
      <c r="D16" s="158"/>
      <c r="E16" s="159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120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93" t="s">
        <v>321</v>
      </c>
      <c r="D17" s="158"/>
      <c r="E17" s="159">
        <v>6.5904999999999996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120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94" t="s">
        <v>126</v>
      </c>
      <c r="D18" s="160"/>
      <c r="E18" s="161">
        <v>6.5904999999999996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120</v>
      </c>
      <c r="AH18" s="148">
        <v>1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5">
        <v>3</v>
      </c>
      <c r="B19" s="176" t="s">
        <v>138</v>
      </c>
      <c r="C19" s="192" t="s">
        <v>139</v>
      </c>
      <c r="D19" s="177" t="s">
        <v>115</v>
      </c>
      <c r="E19" s="178">
        <v>12.71025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80">
        <v>0</v>
      </c>
      <c r="O19" s="180">
        <f>ROUND(E19*N19,2)</f>
        <v>0</v>
      </c>
      <c r="P19" s="180">
        <v>0</v>
      </c>
      <c r="Q19" s="180">
        <f>ROUND(E19*P19,2)</f>
        <v>0</v>
      </c>
      <c r="R19" s="180"/>
      <c r="S19" s="180" t="s">
        <v>116</v>
      </c>
      <c r="T19" s="181" t="s">
        <v>116</v>
      </c>
      <c r="U19" s="157">
        <v>1.0999999999999999E-2</v>
      </c>
      <c r="V19" s="157">
        <f>ROUND(E19*U19,2)</f>
        <v>0.14000000000000001</v>
      </c>
      <c r="W19" s="157"/>
      <c r="X19" s="157" t="s">
        <v>117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118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93" t="s">
        <v>140</v>
      </c>
      <c r="D20" s="158"/>
      <c r="E20" s="159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120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55"/>
      <c r="B21" s="156"/>
      <c r="C21" s="193" t="s">
        <v>322</v>
      </c>
      <c r="D21" s="158"/>
      <c r="E21" s="159">
        <v>0.9415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120</v>
      </c>
      <c r="AH21" s="148">
        <v>5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93" t="s">
        <v>323</v>
      </c>
      <c r="D22" s="158"/>
      <c r="E22" s="159">
        <v>6.5904999999999996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120</v>
      </c>
      <c r="AH22" s="148">
        <v>5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194" t="s">
        <v>126</v>
      </c>
      <c r="D23" s="160"/>
      <c r="E23" s="161">
        <v>7.532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120</v>
      </c>
      <c r="AH23" s="148">
        <v>1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55"/>
      <c r="B24" s="156"/>
      <c r="C24" s="193" t="s">
        <v>143</v>
      </c>
      <c r="D24" s="158"/>
      <c r="E24" s="159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120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193" t="s">
        <v>322</v>
      </c>
      <c r="D25" s="158"/>
      <c r="E25" s="159">
        <v>0.9415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120</v>
      </c>
      <c r="AH25" s="148">
        <v>5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193" t="s">
        <v>324</v>
      </c>
      <c r="D26" s="158"/>
      <c r="E26" s="159">
        <v>6.5904999999999996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120</v>
      </c>
      <c r="AH26" s="148">
        <v>5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93" t="s">
        <v>325</v>
      </c>
      <c r="D27" s="158"/>
      <c r="E27" s="159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120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55"/>
      <c r="B28" s="156"/>
      <c r="C28" s="193" t="s">
        <v>326</v>
      </c>
      <c r="D28" s="158"/>
      <c r="E28" s="159">
        <v>-2.3537499999999998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120</v>
      </c>
      <c r="AH28" s="148">
        <v>5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194" t="s">
        <v>126</v>
      </c>
      <c r="D29" s="160"/>
      <c r="E29" s="161">
        <v>5.1782500000000002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120</v>
      </c>
      <c r="AH29" s="148">
        <v>1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5">
        <v>4</v>
      </c>
      <c r="B30" s="176" t="s">
        <v>146</v>
      </c>
      <c r="C30" s="192" t="s">
        <v>147</v>
      </c>
      <c r="D30" s="177" t="s">
        <v>115</v>
      </c>
      <c r="E30" s="178">
        <v>7.532</v>
      </c>
      <c r="F30" s="179"/>
      <c r="G30" s="180">
        <f>ROUND(E30*F30,2)</f>
        <v>0</v>
      </c>
      <c r="H30" s="179"/>
      <c r="I30" s="180">
        <f>ROUND(E30*H30,2)</f>
        <v>0</v>
      </c>
      <c r="J30" s="179"/>
      <c r="K30" s="180">
        <f>ROUND(E30*J30,2)</f>
        <v>0</v>
      </c>
      <c r="L30" s="180">
        <v>21</v>
      </c>
      <c r="M30" s="180">
        <f>G30*(1+L30/100)</f>
        <v>0</v>
      </c>
      <c r="N30" s="180">
        <v>0</v>
      </c>
      <c r="O30" s="180">
        <f>ROUND(E30*N30,2)</f>
        <v>0</v>
      </c>
      <c r="P30" s="180">
        <v>0</v>
      </c>
      <c r="Q30" s="180">
        <f>ROUND(E30*P30,2)</f>
        <v>0</v>
      </c>
      <c r="R30" s="180"/>
      <c r="S30" s="180" t="s">
        <v>116</v>
      </c>
      <c r="T30" s="181" t="s">
        <v>116</v>
      </c>
      <c r="U30" s="157">
        <v>5.2999999999999999E-2</v>
      </c>
      <c r="V30" s="157">
        <f>ROUND(E30*U30,2)</f>
        <v>0.4</v>
      </c>
      <c r="W30" s="157"/>
      <c r="X30" s="157" t="s">
        <v>117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118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193" t="s">
        <v>140</v>
      </c>
      <c r="D31" s="158"/>
      <c r="E31" s="159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120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5"/>
      <c r="B32" s="156"/>
      <c r="C32" s="193" t="s">
        <v>323</v>
      </c>
      <c r="D32" s="158"/>
      <c r="E32" s="159">
        <v>6.5904999999999996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120</v>
      </c>
      <c r="AH32" s="148">
        <v>5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55"/>
      <c r="B33" s="156"/>
      <c r="C33" s="193" t="s">
        <v>322</v>
      </c>
      <c r="D33" s="158"/>
      <c r="E33" s="159">
        <v>0.9415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120</v>
      </c>
      <c r="AH33" s="148">
        <v>5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194" t="s">
        <v>126</v>
      </c>
      <c r="D34" s="160"/>
      <c r="E34" s="161">
        <v>7.532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120</v>
      </c>
      <c r="AH34" s="148">
        <v>1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75">
        <v>5</v>
      </c>
      <c r="B35" s="176" t="s">
        <v>148</v>
      </c>
      <c r="C35" s="192" t="s">
        <v>149</v>
      </c>
      <c r="D35" s="177" t="s">
        <v>115</v>
      </c>
      <c r="E35" s="178">
        <v>6.5904999999999996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80">
        <v>0</v>
      </c>
      <c r="O35" s="180">
        <f>ROUND(E35*N35,2)</f>
        <v>0</v>
      </c>
      <c r="P35" s="180">
        <v>0</v>
      </c>
      <c r="Q35" s="180">
        <f>ROUND(E35*P35,2)</f>
        <v>0</v>
      </c>
      <c r="R35" s="180"/>
      <c r="S35" s="180" t="s">
        <v>116</v>
      </c>
      <c r="T35" s="181" t="s">
        <v>116</v>
      </c>
      <c r="U35" s="157">
        <v>0.20200000000000001</v>
      </c>
      <c r="V35" s="157">
        <f>ROUND(E35*U35,2)</f>
        <v>1.33</v>
      </c>
      <c r="W35" s="157"/>
      <c r="X35" s="157" t="s">
        <v>117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118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281" t="s">
        <v>150</v>
      </c>
      <c r="D36" s="282"/>
      <c r="E36" s="282"/>
      <c r="F36" s="282"/>
      <c r="G36" s="282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151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55"/>
      <c r="B37" s="156"/>
      <c r="C37" s="193" t="s">
        <v>152</v>
      </c>
      <c r="D37" s="158"/>
      <c r="E37" s="159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120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193" t="s">
        <v>318</v>
      </c>
      <c r="D38" s="158"/>
      <c r="E38" s="159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120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193" t="s">
        <v>327</v>
      </c>
      <c r="D39" s="158"/>
      <c r="E39" s="159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120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55"/>
      <c r="B40" s="156"/>
      <c r="C40" s="193" t="s">
        <v>328</v>
      </c>
      <c r="D40" s="158"/>
      <c r="E40" s="159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120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193" t="s">
        <v>329</v>
      </c>
      <c r="D41" s="158"/>
      <c r="E41" s="159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120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193" t="s">
        <v>330</v>
      </c>
      <c r="D42" s="158"/>
      <c r="E42" s="159">
        <v>4.2367499999999998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120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194" t="s">
        <v>126</v>
      </c>
      <c r="D43" s="160"/>
      <c r="E43" s="161">
        <v>4.2367499999999998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120</v>
      </c>
      <c r="AH43" s="148">
        <v>1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93" t="s">
        <v>331</v>
      </c>
      <c r="D44" s="158"/>
      <c r="E44" s="159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120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55"/>
      <c r="B45" s="156"/>
      <c r="C45" s="193" t="s">
        <v>332</v>
      </c>
      <c r="D45" s="158"/>
      <c r="E45" s="159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120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193" t="s">
        <v>333</v>
      </c>
      <c r="D46" s="158"/>
      <c r="E46" s="159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120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55"/>
      <c r="B47" s="156"/>
      <c r="C47" s="193" t="s">
        <v>334</v>
      </c>
      <c r="D47" s="158"/>
      <c r="E47" s="159">
        <v>2.3537499999999998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120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194" t="s">
        <v>126</v>
      </c>
      <c r="D48" s="160"/>
      <c r="E48" s="161">
        <v>2.3537499999999998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120</v>
      </c>
      <c r="AH48" s="148">
        <v>1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ht="22.5" outlineLevel="1" x14ac:dyDescent="0.2">
      <c r="A49" s="175">
        <v>6</v>
      </c>
      <c r="B49" s="176" t="s">
        <v>158</v>
      </c>
      <c r="C49" s="192" t="s">
        <v>159</v>
      </c>
      <c r="D49" s="177" t="s">
        <v>115</v>
      </c>
      <c r="E49" s="178">
        <v>2.3537499999999998</v>
      </c>
      <c r="F49" s="179"/>
      <c r="G49" s="180">
        <f>ROUND(E49*F49,2)</f>
        <v>0</v>
      </c>
      <c r="H49" s="179"/>
      <c r="I49" s="180">
        <f>ROUND(E49*H49,2)</f>
        <v>0</v>
      </c>
      <c r="J49" s="179"/>
      <c r="K49" s="180">
        <f>ROUND(E49*J49,2)</f>
        <v>0</v>
      </c>
      <c r="L49" s="180">
        <v>21</v>
      </c>
      <c r="M49" s="180">
        <f>G49*(1+L49/100)</f>
        <v>0</v>
      </c>
      <c r="N49" s="180">
        <v>0</v>
      </c>
      <c r="O49" s="180">
        <f>ROUND(E49*N49,2)</f>
        <v>0</v>
      </c>
      <c r="P49" s="180">
        <v>0</v>
      </c>
      <c r="Q49" s="180">
        <f>ROUND(E49*P49,2)</f>
        <v>0</v>
      </c>
      <c r="R49" s="180"/>
      <c r="S49" s="180" t="s">
        <v>116</v>
      </c>
      <c r="T49" s="181" t="s">
        <v>116</v>
      </c>
      <c r="U49" s="157">
        <v>1.0999999999999999E-2</v>
      </c>
      <c r="V49" s="157">
        <f>ROUND(E49*U49,2)</f>
        <v>0.03</v>
      </c>
      <c r="W49" s="157"/>
      <c r="X49" s="157" t="s">
        <v>117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118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5"/>
      <c r="B50" s="156"/>
      <c r="C50" s="193" t="s">
        <v>331</v>
      </c>
      <c r="D50" s="158"/>
      <c r="E50" s="159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120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193" t="s">
        <v>332</v>
      </c>
      <c r="D51" s="158"/>
      <c r="E51" s="159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120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193" t="s">
        <v>333</v>
      </c>
      <c r="D52" s="158"/>
      <c r="E52" s="159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120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55"/>
      <c r="B53" s="156"/>
      <c r="C53" s="193" t="s">
        <v>334</v>
      </c>
      <c r="D53" s="158"/>
      <c r="E53" s="159">
        <v>2.3537499999999998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120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194" t="s">
        <v>126</v>
      </c>
      <c r="D54" s="160"/>
      <c r="E54" s="161">
        <v>2.3537499999999998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120</v>
      </c>
      <c r="AH54" s="148">
        <v>1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75">
        <v>7</v>
      </c>
      <c r="B55" s="176" t="s">
        <v>163</v>
      </c>
      <c r="C55" s="192" t="s">
        <v>164</v>
      </c>
      <c r="D55" s="177" t="s">
        <v>115</v>
      </c>
      <c r="E55" s="178">
        <v>23.537500000000001</v>
      </c>
      <c r="F55" s="179"/>
      <c r="G55" s="180">
        <f>ROUND(E55*F55,2)</f>
        <v>0</v>
      </c>
      <c r="H55" s="179"/>
      <c r="I55" s="180">
        <f>ROUND(E55*H55,2)</f>
        <v>0</v>
      </c>
      <c r="J55" s="179"/>
      <c r="K55" s="180">
        <f>ROUND(E55*J55,2)</f>
        <v>0</v>
      </c>
      <c r="L55" s="180">
        <v>21</v>
      </c>
      <c r="M55" s="180">
        <f>G55*(1+L55/100)</f>
        <v>0</v>
      </c>
      <c r="N55" s="180">
        <v>0</v>
      </c>
      <c r="O55" s="180">
        <f>ROUND(E55*N55,2)</f>
        <v>0</v>
      </c>
      <c r="P55" s="180">
        <v>0</v>
      </c>
      <c r="Q55" s="180">
        <f>ROUND(E55*P55,2)</f>
        <v>0</v>
      </c>
      <c r="R55" s="180"/>
      <c r="S55" s="180" t="s">
        <v>116</v>
      </c>
      <c r="T55" s="181" t="s">
        <v>116</v>
      </c>
      <c r="U55" s="157">
        <v>0</v>
      </c>
      <c r="V55" s="157">
        <f>ROUND(E55*U55,2)</f>
        <v>0</v>
      </c>
      <c r="W55" s="157"/>
      <c r="X55" s="157" t="s">
        <v>117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118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55"/>
      <c r="B56" s="156"/>
      <c r="C56" s="193" t="s">
        <v>165</v>
      </c>
      <c r="D56" s="158"/>
      <c r="E56" s="159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120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55"/>
      <c r="B57" s="156"/>
      <c r="C57" s="193" t="s">
        <v>335</v>
      </c>
      <c r="D57" s="158"/>
      <c r="E57" s="159">
        <v>2.3537499999999998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120</v>
      </c>
      <c r="AH57" s="148">
        <v>5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55"/>
      <c r="B58" s="156"/>
      <c r="C58" s="194" t="s">
        <v>126</v>
      </c>
      <c r="D58" s="160"/>
      <c r="E58" s="161">
        <v>2.3537499999999998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120</v>
      </c>
      <c r="AH58" s="148">
        <v>1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5"/>
      <c r="B59" s="156"/>
      <c r="C59" s="195" t="s">
        <v>167</v>
      </c>
      <c r="D59" s="162"/>
      <c r="E59" s="163">
        <v>21.18375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120</v>
      </c>
      <c r="AH59" s="148">
        <v>4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75">
        <v>8</v>
      </c>
      <c r="B60" s="176" t="s">
        <v>168</v>
      </c>
      <c r="C60" s="192" t="s">
        <v>169</v>
      </c>
      <c r="D60" s="177" t="s">
        <v>115</v>
      </c>
      <c r="E60" s="178">
        <v>2.3537499999999998</v>
      </c>
      <c r="F60" s="179"/>
      <c r="G60" s="180">
        <f>ROUND(E60*F60,2)</f>
        <v>0</v>
      </c>
      <c r="H60" s="179"/>
      <c r="I60" s="180">
        <f>ROUND(E60*H60,2)</f>
        <v>0</v>
      </c>
      <c r="J60" s="179"/>
      <c r="K60" s="180">
        <f>ROUND(E60*J60,2)</f>
        <v>0</v>
      </c>
      <c r="L60" s="180">
        <v>21</v>
      </c>
      <c r="M60" s="180">
        <f>G60*(1+L60/100)</f>
        <v>0</v>
      </c>
      <c r="N60" s="180">
        <v>0</v>
      </c>
      <c r="O60" s="180">
        <f>ROUND(E60*N60,2)</f>
        <v>0</v>
      </c>
      <c r="P60" s="180">
        <v>0</v>
      </c>
      <c r="Q60" s="180">
        <f>ROUND(E60*P60,2)</f>
        <v>0</v>
      </c>
      <c r="R60" s="180"/>
      <c r="S60" s="180" t="s">
        <v>116</v>
      </c>
      <c r="T60" s="181" t="s">
        <v>116</v>
      </c>
      <c r="U60" s="157">
        <v>0</v>
      </c>
      <c r="V60" s="157">
        <f>ROUND(E60*U60,2)</f>
        <v>0</v>
      </c>
      <c r="W60" s="157"/>
      <c r="X60" s="157" t="s">
        <v>117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118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55"/>
      <c r="B61" s="156"/>
      <c r="C61" s="193" t="s">
        <v>165</v>
      </c>
      <c r="D61" s="158"/>
      <c r="E61" s="159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120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55"/>
      <c r="B62" s="156"/>
      <c r="C62" s="193" t="s">
        <v>335</v>
      </c>
      <c r="D62" s="158"/>
      <c r="E62" s="159">
        <v>2.3537499999999998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120</v>
      </c>
      <c r="AH62" s="148">
        <v>5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55"/>
      <c r="B63" s="156"/>
      <c r="C63" s="194" t="s">
        <v>126</v>
      </c>
      <c r="D63" s="160"/>
      <c r="E63" s="161">
        <v>2.3537499999999998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120</v>
      </c>
      <c r="AH63" s="148">
        <v>1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x14ac:dyDescent="0.2">
      <c r="A64" s="169" t="s">
        <v>111</v>
      </c>
      <c r="B64" s="170" t="s">
        <v>81</v>
      </c>
      <c r="C64" s="191" t="s">
        <v>82</v>
      </c>
      <c r="D64" s="171"/>
      <c r="E64" s="172"/>
      <c r="F64" s="173"/>
      <c r="G64" s="173">
        <f>SUMIF(AG65:AG79,"&lt;&gt;NOR",G65:G79)</f>
        <v>0</v>
      </c>
      <c r="H64" s="173"/>
      <c r="I64" s="173">
        <f>SUM(I65:I79)</f>
        <v>0</v>
      </c>
      <c r="J64" s="173"/>
      <c r="K64" s="173">
        <f>SUM(K65:K79)</f>
        <v>0</v>
      </c>
      <c r="L64" s="173"/>
      <c r="M64" s="173">
        <f>SUM(M65:M79)</f>
        <v>0</v>
      </c>
      <c r="N64" s="173"/>
      <c r="O64" s="173">
        <f>SUM(O65:O79)</f>
        <v>0</v>
      </c>
      <c r="P64" s="173"/>
      <c r="Q64" s="173">
        <f>SUM(Q65:Q79)</f>
        <v>0</v>
      </c>
      <c r="R64" s="173"/>
      <c r="S64" s="173"/>
      <c r="T64" s="174"/>
      <c r="U64" s="168"/>
      <c r="V64" s="168">
        <f>SUM(V65:V79)</f>
        <v>0</v>
      </c>
      <c r="W64" s="168"/>
      <c r="X64" s="168"/>
      <c r="AG64" t="s">
        <v>112</v>
      </c>
    </row>
    <row r="65" spans="1:60" outlineLevel="1" x14ac:dyDescent="0.2">
      <c r="A65" s="183">
        <v>9</v>
      </c>
      <c r="B65" s="184" t="s">
        <v>336</v>
      </c>
      <c r="C65" s="199" t="s">
        <v>337</v>
      </c>
      <c r="D65" s="185" t="s">
        <v>202</v>
      </c>
      <c r="E65" s="186">
        <v>30</v>
      </c>
      <c r="F65" s="187"/>
      <c r="G65" s="188">
        <f t="shared" ref="G65:G79" si="0">ROUND(E65*F65,2)</f>
        <v>0</v>
      </c>
      <c r="H65" s="187"/>
      <c r="I65" s="188">
        <f t="shared" ref="I65:I79" si="1">ROUND(E65*H65,2)</f>
        <v>0</v>
      </c>
      <c r="J65" s="187"/>
      <c r="K65" s="188">
        <f t="shared" ref="K65:K79" si="2">ROUND(E65*J65,2)</f>
        <v>0</v>
      </c>
      <c r="L65" s="188">
        <v>21</v>
      </c>
      <c r="M65" s="188">
        <f t="shared" ref="M65:M79" si="3">G65*(1+L65/100)</f>
        <v>0</v>
      </c>
      <c r="N65" s="188">
        <v>0</v>
      </c>
      <c r="O65" s="188">
        <f t="shared" ref="O65:O79" si="4">ROUND(E65*N65,2)</f>
        <v>0</v>
      </c>
      <c r="P65" s="188">
        <v>0</v>
      </c>
      <c r="Q65" s="188">
        <f t="shared" ref="Q65:Q79" si="5">ROUND(E65*P65,2)</f>
        <v>0</v>
      </c>
      <c r="R65" s="188"/>
      <c r="S65" s="188" t="s">
        <v>195</v>
      </c>
      <c r="T65" s="189" t="s">
        <v>196</v>
      </c>
      <c r="U65" s="157">
        <v>0</v>
      </c>
      <c r="V65" s="157">
        <f t="shared" ref="V65:V79" si="6">ROUND(E65*U65,2)</f>
        <v>0</v>
      </c>
      <c r="W65" s="157"/>
      <c r="X65" s="157" t="s">
        <v>117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338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83">
        <v>10</v>
      </c>
      <c r="B66" s="184" t="s">
        <v>339</v>
      </c>
      <c r="C66" s="199" t="s">
        <v>340</v>
      </c>
      <c r="D66" s="185" t="s">
        <v>202</v>
      </c>
      <c r="E66" s="186">
        <v>6</v>
      </c>
      <c r="F66" s="187"/>
      <c r="G66" s="188">
        <f t="shared" si="0"/>
        <v>0</v>
      </c>
      <c r="H66" s="187"/>
      <c r="I66" s="188">
        <f t="shared" si="1"/>
        <v>0</v>
      </c>
      <c r="J66" s="187"/>
      <c r="K66" s="188">
        <f t="shared" si="2"/>
        <v>0</v>
      </c>
      <c r="L66" s="188">
        <v>21</v>
      </c>
      <c r="M66" s="188">
        <f t="shared" si="3"/>
        <v>0</v>
      </c>
      <c r="N66" s="188">
        <v>0</v>
      </c>
      <c r="O66" s="188">
        <f t="shared" si="4"/>
        <v>0</v>
      </c>
      <c r="P66" s="188">
        <v>0</v>
      </c>
      <c r="Q66" s="188">
        <f t="shared" si="5"/>
        <v>0</v>
      </c>
      <c r="R66" s="188"/>
      <c r="S66" s="188" t="s">
        <v>195</v>
      </c>
      <c r="T66" s="189" t="s">
        <v>196</v>
      </c>
      <c r="U66" s="157">
        <v>0</v>
      </c>
      <c r="V66" s="157">
        <f t="shared" si="6"/>
        <v>0</v>
      </c>
      <c r="W66" s="157"/>
      <c r="X66" s="157" t="s">
        <v>117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338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83">
        <v>11</v>
      </c>
      <c r="B67" s="184" t="s">
        <v>341</v>
      </c>
      <c r="C67" s="199" t="s">
        <v>342</v>
      </c>
      <c r="D67" s="185" t="s">
        <v>343</v>
      </c>
      <c r="E67" s="186">
        <v>15</v>
      </c>
      <c r="F67" s="187"/>
      <c r="G67" s="188">
        <f t="shared" si="0"/>
        <v>0</v>
      </c>
      <c r="H67" s="187"/>
      <c r="I67" s="188">
        <f t="shared" si="1"/>
        <v>0</v>
      </c>
      <c r="J67" s="187"/>
      <c r="K67" s="188">
        <f t="shared" si="2"/>
        <v>0</v>
      </c>
      <c r="L67" s="188">
        <v>21</v>
      </c>
      <c r="M67" s="188">
        <f t="shared" si="3"/>
        <v>0</v>
      </c>
      <c r="N67" s="188">
        <v>0</v>
      </c>
      <c r="O67" s="188">
        <f t="shared" si="4"/>
        <v>0</v>
      </c>
      <c r="P67" s="188">
        <v>0</v>
      </c>
      <c r="Q67" s="188">
        <f t="shared" si="5"/>
        <v>0</v>
      </c>
      <c r="R67" s="188"/>
      <c r="S67" s="188" t="s">
        <v>195</v>
      </c>
      <c r="T67" s="189" t="s">
        <v>196</v>
      </c>
      <c r="U67" s="157">
        <v>0</v>
      </c>
      <c r="V67" s="157">
        <f t="shared" si="6"/>
        <v>0</v>
      </c>
      <c r="W67" s="157"/>
      <c r="X67" s="157" t="s">
        <v>117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338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2.5" outlineLevel="1" x14ac:dyDescent="0.2">
      <c r="A68" s="183">
        <v>12</v>
      </c>
      <c r="B68" s="184" t="s">
        <v>344</v>
      </c>
      <c r="C68" s="199" t="s">
        <v>345</v>
      </c>
      <c r="D68" s="185" t="s">
        <v>343</v>
      </c>
      <c r="E68" s="186">
        <v>1</v>
      </c>
      <c r="F68" s="187"/>
      <c r="G68" s="188">
        <f t="shared" si="0"/>
        <v>0</v>
      </c>
      <c r="H68" s="187"/>
      <c r="I68" s="188">
        <f t="shared" si="1"/>
        <v>0</v>
      </c>
      <c r="J68" s="187"/>
      <c r="K68" s="188">
        <f t="shared" si="2"/>
        <v>0</v>
      </c>
      <c r="L68" s="188">
        <v>21</v>
      </c>
      <c r="M68" s="188">
        <f t="shared" si="3"/>
        <v>0</v>
      </c>
      <c r="N68" s="188">
        <v>0</v>
      </c>
      <c r="O68" s="188">
        <f t="shared" si="4"/>
        <v>0</v>
      </c>
      <c r="P68" s="188">
        <v>0</v>
      </c>
      <c r="Q68" s="188">
        <f t="shared" si="5"/>
        <v>0</v>
      </c>
      <c r="R68" s="188"/>
      <c r="S68" s="188" t="s">
        <v>195</v>
      </c>
      <c r="T68" s="189" t="s">
        <v>196</v>
      </c>
      <c r="U68" s="157">
        <v>0</v>
      </c>
      <c r="V68" s="157">
        <f t="shared" si="6"/>
        <v>0</v>
      </c>
      <c r="W68" s="157"/>
      <c r="X68" s="157" t="s">
        <v>174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346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83">
        <v>13</v>
      </c>
      <c r="B69" s="184" t="s">
        <v>347</v>
      </c>
      <c r="C69" s="199" t="s">
        <v>348</v>
      </c>
      <c r="D69" s="185" t="s">
        <v>202</v>
      </c>
      <c r="E69" s="186">
        <v>36</v>
      </c>
      <c r="F69" s="187"/>
      <c r="G69" s="188">
        <f t="shared" si="0"/>
        <v>0</v>
      </c>
      <c r="H69" s="187"/>
      <c r="I69" s="188">
        <f t="shared" si="1"/>
        <v>0</v>
      </c>
      <c r="J69" s="187"/>
      <c r="K69" s="188">
        <f t="shared" si="2"/>
        <v>0</v>
      </c>
      <c r="L69" s="188">
        <v>21</v>
      </c>
      <c r="M69" s="188">
        <f t="shared" si="3"/>
        <v>0</v>
      </c>
      <c r="N69" s="188">
        <v>0</v>
      </c>
      <c r="O69" s="188">
        <f t="shared" si="4"/>
        <v>0</v>
      </c>
      <c r="P69" s="188">
        <v>0</v>
      </c>
      <c r="Q69" s="188">
        <f t="shared" si="5"/>
        <v>0</v>
      </c>
      <c r="R69" s="188"/>
      <c r="S69" s="188" t="s">
        <v>195</v>
      </c>
      <c r="T69" s="189" t="s">
        <v>196</v>
      </c>
      <c r="U69" s="157">
        <v>0</v>
      </c>
      <c r="V69" s="157">
        <f t="shared" si="6"/>
        <v>0</v>
      </c>
      <c r="W69" s="157"/>
      <c r="X69" s="157" t="s">
        <v>117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338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83">
        <v>14</v>
      </c>
      <c r="B70" s="184" t="s">
        <v>349</v>
      </c>
      <c r="C70" s="199" t="s">
        <v>350</v>
      </c>
      <c r="D70" s="185" t="s">
        <v>202</v>
      </c>
      <c r="E70" s="186">
        <v>20</v>
      </c>
      <c r="F70" s="187"/>
      <c r="G70" s="188">
        <f t="shared" si="0"/>
        <v>0</v>
      </c>
      <c r="H70" s="187"/>
      <c r="I70" s="188">
        <f t="shared" si="1"/>
        <v>0</v>
      </c>
      <c r="J70" s="187"/>
      <c r="K70" s="188">
        <f t="shared" si="2"/>
        <v>0</v>
      </c>
      <c r="L70" s="188">
        <v>21</v>
      </c>
      <c r="M70" s="188">
        <f t="shared" si="3"/>
        <v>0</v>
      </c>
      <c r="N70" s="188">
        <v>0</v>
      </c>
      <c r="O70" s="188">
        <f t="shared" si="4"/>
        <v>0</v>
      </c>
      <c r="P70" s="188">
        <v>0</v>
      </c>
      <c r="Q70" s="188">
        <f t="shared" si="5"/>
        <v>0</v>
      </c>
      <c r="R70" s="188"/>
      <c r="S70" s="188" t="s">
        <v>195</v>
      </c>
      <c r="T70" s="189" t="s">
        <v>196</v>
      </c>
      <c r="U70" s="157">
        <v>0</v>
      </c>
      <c r="V70" s="157">
        <f t="shared" si="6"/>
        <v>0</v>
      </c>
      <c r="W70" s="157"/>
      <c r="X70" s="157" t="s">
        <v>117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338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83">
        <v>15</v>
      </c>
      <c r="B71" s="184" t="s">
        <v>351</v>
      </c>
      <c r="C71" s="199" t="s">
        <v>352</v>
      </c>
      <c r="D71" s="185" t="s">
        <v>202</v>
      </c>
      <c r="E71" s="186">
        <v>7</v>
      </c>
      <c r="F71" s="187"/>
      <c r="G71" s="188">
        <f t="shared" si="0"/>
        <v>0</v>
      </c>
      <c r="H71" s="187"/>
      <c r="I71" s="188">
        <f t="shared" si="1"/>
        <v>0</v>
      </c>
      <c r="J71" s="187"/>
      <c r="K71" s="188">
        <f t="shared" si="2"/>
        <v>0</v>
      </c>
      <c r="L71" s="188">
        <v>21</v>
      </c>
      <c r="M71" s="188">
        <f t="shared" si="3"/>
        <v>0</v>
      </c>
      <c r="N71" s="188">
        <v>0</v>
      </c>
      <c r="O71" s="188">
        <f t="shared" si="4"/>
        <v>0</v>
      </c>
      <c r="P71" s="188">
        <v>0</v>
      </c>
      <c r="Q71" s="188">
        <f t="shared" si="5"/>
        <v>0</v>
      </c>
      <c r="R71" s="188"/>
      <c r="S71" s="188" t="s">
        <v>195</v>
      </c>
      <c r="T71" s="189" t="s">
        <v>196</v>
      </c>
      <c r="U71" s="157">
        <v>0</v>
      </c>
      <c r="V71" s="157">
        <f t="shared" si="6"/>
        <v>0</v>
      </c>
      <c r="W71" s="157"/>
      <c r="X71" s="157" t="s">
        <v>117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338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83">
        <v>16</v>
      </c>
      <c r="B72" s="184" t="s">
        <v>353</v>
      </c>
      <c r="C72" s="199" t="s">
        <v>354</v>
      </c>
      <c r="D72" s="185" t="s">
        <v>343</v>
      </c>
      <c r="E72" s="186">
        <v>6</v>
      </c>
      <c r="F72" s="187"/>
      <c r="G72" s="188">
        <f t="shared" si="0"/>
        <v>0</v>
      </c>
      <c r="H72" s="187"/>
      <c r="I72" s="188">
        <f t="shared" si="1"/>
        <v>0</v>
      </c>
      <c r="J72" s="187"/>
      <c r="K72" s="188">
        <f t="shared" si="2"/>
        <v>0</v>
      </c>
      <c r="L72" s="188">
        <v>21</v>
      </c>
      <c r="M72" s="188">
        <f t="shared" si="3"/>
        <v>0</v>
      </c>
      <c r="N72" s="188">
        <v>0</v>
      </c>
      <c r="O72" s="188">
        <f t="shared" si="4"/>
        <v>0</v>
      </c>
      <c r="P72" s="188">
        <v>0</v>
      </c>
      <c r="Q72" s="188">
        <f t="shared" si="5"/>
        <v>0</v>
      </c>
      <c r="R72" s="188"/>
      <c r="S72" s="188" t="s">
        <v>195</v>
      </c>
      <c r="T72" s="189" t="s">
        <v>196</v>
      </c>
      <c r="U72" s="157">
        <v>0</v>
      </c>
      <c r="V72" s="157">
        <f t="shared" si="6"/>
        <v>0</v>
      </c>
      <c r="W72" s="157"/>
      <c r="X72" s="157" t="s">
        <v>117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338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">
      <c r="A73" s="183">
        <v>17</v>
      </c>
      <c r="B73" s="184" t="s">
        <v>355</v>
      </c>
      <c r="C73" s="199" t="s">
        <v>356</v>
      </c>
      <c r="D73" s="185" t="s">
        <v>343</v>
      </c>
      <c r="E73" s="186">
        <v>1</v>
      </c>
      <c r="F73" s="187"/>
      <c r="G73" s="188">
        <f t="shared" si="0"/>
        <v>0</v>
      </c>
      <c r="H73" s="187"/>
      <c r="I73" s="188">
        <f t="shared" si="1"/>
        <v>0</v>
      </c>
      <c r="J73" s="187"/>
      <c r="K73" s="188">
        <f t="shared" si="2"/>
        <v>0</v>
      </c>
      <c r="L73" s="188">
        <v>21</v>
      </c>
      <c r="M73" s="188">
        <f t="shared" si="3"/>
        <v>0</v>
      </c>
      <c r="N73" s="188">
        <v>0</v>
      </c>
      <c r="O73" s="188">
        <f t="shared" si="4"/>
        <v>0</v>
      </c>
      <c r="P73" s="188">
        <v>0</v>
      </c>
      <c r="Q73" s="188">
        <f t="shared" si="5"/>
        <v>0</v>
      </c>
      <c r="R73" s="188"/>
      <c r="S73" s="188" t="s">
        <v>195</v>
      </c>
      <c r="T73" s="189" t="s">
        <v>196</v>
      </c>
      <c r="U73" s="157">
        <v>0</v>
      </c>
      <c r="V73" s="157">
        <f t="shared" si="6"/>
        <v>0</v>
      </c>
      <c r="W73" s="157"/>
      <c r="X73" s="157" t="s">
        <v>174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346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83">
        <v>18</v>
      </c>
      <c r="B74" s="184" t="s">
        <v>357</v>
      </c>
      <c r="C74" s="199" t="s">
        <v>358</v>
      </c>
      <c r="D74" s="185" t="s">
        <v>359</v>
      </c>
      <c r="E74" s="186">
        <v>1</v>
      </c>
      <c r="F74" s="187"/>
      <c r="G74" s="188">
        <f t="shared" si="0"/>
        <v>0</v>
      </c>
      <c r="H74" s="187"/>
      <c r="I74" s="188">
        <f t="shared" si="1"/>
        <v>0</v>
      </c>
      <c r="J74" s="187"/>
      <c r="K74" s="188">
        <f t="shared" si="2"/>
        <v>0</v>
      </c>
      <c r="L74" s="188">
        <v>21</v>
      </c>
      <c r="M74" s="188">
        <f t="shared" si="3"/>
        <v>0</v>
      </c>
      <c r="N74" s="188">
        <v>0</v>
      </c>
      <c r="O74" s="188">
        <f t="shared" si="4"/>
        <v>0</v>
      </c>
      <c r="P74" s="188">
        <v>0</v>
      </c>
      <c r="Q74" s="188">
        <f t="shared" si="5"/>
        <v>0</v>
      </c>
      <c r="R74" s="188"/>
      <c r="S74" s="188" t="s">
        <v>195</v>
      </c>
      <c r="T74" s="189" t="s">
        <v>196</v>
      </c>
      <c r="U74" s="157">
        <v>0</v>
      </c>
      <c r="V74" s="157">
        <f t="shared" si="6"/>
        <v>0</v>
      </c>
      <c r="W74" s="157"/>
      <c r="X74" s="157" t="s">
        <v>117</v>
      </c>
      <c r="Y74" s="148"/>
      <c r="Z74" s="148"/>
      <c r="AA74" s="148"/>
      <c r="AB74" s="148"/>
      <c r="AC74" s="148"/>
      <c r="AD74" s="148"/>
      <c r="AE74" s="148"/>
      <c r="AF74" s="148"/>
      <c r="AG74" s="148" t="s">
        <v>338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83">
        <v>20</v>
      </c>
      <c r="B75" s="184" t="s">
        <v>360</v>
      </c>
      <c r="C75" s="199" t="s">
        <v>361</v>
      </c>
      <c r="D75" s="185" t="s">
        <v>359</v>
      </c>
      <c r="E75" s="186">
        <v>1</v>
      </c>
      <c r="F75" s="187"/>
      <c r="G75" s="188">
        <f t="shared" si="0"/>
        <v>0</v>
      </c>
      <c r="H75" s="187"/>
      <c r="I75" s="188">
        <f t="shared" si="1"/>
        <v>0</v>
      </c>
      <c r="J75" s="187"/>
      <c r="K75" s="188">
        <f t="shared" si="2"/>
        <v>0</v>
      </c>
      <c r="L75" s="188">
        <v>21</v>
      </c>
      <c r="M75" s="188">
        <f t="shared" si="3"/>
        <v>0</v>
      </c>
      <c r="N75" s="188">
        <v>0</v>
      </c>
      <c r="O75" s="188">
        <f t="shared" si="4"/>
        <v>0</v>
      </c>
      <c r="P75" s="188">
        <v>0</v>
      </c>
      <c r="Q75" s="188">
        <f t="shared" si="5"/>
        <v>0</v>
      </c>
      <c r="R75" s="188"/>
      <c r="S75" s="188" t="s">
        <v>195</v>
      </c>
      <c r="T75" s="189" t="s">
        <v>196</v>
      </c>
      <c r="U75" s="157">
        <v>0</v>
      </c>
      <c r="V75" s="157">
        <f t="shared" si="6"/>
        <v>0</v>
      </c>
      <c r="W75" s="157"/>
      <c r="X75" s="157" t="s">
        <v>174</v>
      </c>
      <c r="Y75" s="148"/>
      <c r="Z75" s="148"/>
      <c r="AA75" s="148"/>
      <c r="AB75" s="148"/>
      <c r="AC75" s="148"/>
      <c r="AD75" s="148"/>
      <c r="AE75" s="148"/>
      <c r="AF75" s="148"/>
      <c r="AG75" s="148" t="s">
        <v>346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83">
        <v>22</v>
      </c>
      <c r="B76" s="184" t="s">
        <v>362</v>
      </c>
      <c r="C76" s="199" t="s">
        <v>363</v>
      </c>
      <c r="D76" s="185" t="s">
        <v>202</v>
      </c>
      <c r="E76" s="186">
        <v>5</v>
      </c>
      <c r="F76" s="187"/>
      <c r="G76" s="188">
        <f t="shared" si="0"/>
        <v>0</v>
      </c>
      <c r="H76" s="187"/>
      <c r="I76" s="188">
        <f t="shared" si="1"/>
        <v>0</v>
      </c>
      <c r="J76" s="187"/>
      <c r="K76" s="188">
        <f t="shared" si="2"/>
        <v>0</v>
      </c>
      <c r="L76" s="188">
        <v>21</v>
      </c>
      <c r="M76" s="188">
        <f t="shared" si="3"/>
        <v>0</v>
      </c>
      <c r="N76" s="188">
        <v>0</v>
      </c>
      <c r="O76" s="188">
        <f t="shared" si="4"/>
        <v>0</v>
      </c>
      <c r="P76" s="188">
        <v>0</v>
      </c>
      <c r="Q76" s="188">
        <f t="shared" si="5"/>
        <v>0</v>
      </c>
      <c r="R76" s="188"/>
      <c r="S76" s="188" t="s">
        <v>195</v>
      </c>
      <c r="T76" s="189" t="s">
        <v>196</v>
      </c>
      <c r="U76" s="157">
        <v>0</v>
      </c>
      <c r="V76" s="157">
        <f t="shared" si="6"/>
        <v>0</v>
      </c>
      <c r="W76" s="157"/>
      <c r="X76" s="157" t="s">
        <v>117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338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2.5" outlineLevel="1" x14ac:dyDescent="0.2">
      <c r="A77" s="183">
        <v>23</v>
      </c>
      <c r="B77" s="184" t="s">
        <v>364</v>
      </c>
      <c r="C77" s="199" t="s">
        <v>365</v>
      </c>
      <c r="D77" s="185" t="s">
        <v>343</v>
      </c>
      <c r="E77" s="186">
        <v>1</v>
      </c>
      <c r="F77" s="187"/>
      <c r="G77" s="188">
        <f t="shared" si="0"/>
        <v>0</v>
      </c>
      <c r="H77" s="187"/>
      <c r="I77" s="188">
        <f t="shared" si="1"/>
        <v>0</v>
      </c>
      <c r="J77" s="187"/>
      <c r="K77" s="188">
        <f t="shared" si="2"/>
        <v>0</v>
      </c>
      <c r="L77" s="188">
        <v>21</v>
      </c>
      <c r="M77" s="188">
        <f t="shared" si="3"/>
        <v>0</v>
      </c>
      <c r="N77" s="188">
        <v>0</v>
      </c>
      <c r="O77" s="188">
        <f t="shared" si="4"/>
        <v>0</v>
      </c>
      <c r="P77" s="188">
        <v>0</v>
      </c>
      <c r="Q77" s="188">
        <f t="shared" si="5"/>
        <v>0</v>
      </c>
      <c r="R77" s="188"/>
      <c r="S77" s="188" t="s">
        <v>195</v>
      </c>
      <c r="T77" s="189" t="s">
        <v>196</v>
      </c>
      <c r="U77" s="157">
        <v>0</v>
      </c>
      <c r="V77" s="157">
        <f t="shared" si="6"/>
        <v>0</v>
      </c>
      <c r="W77" s="157"/>
      <c r="X77" s="157" t="s">
        <v>117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338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ht="22.5" outlineLevel="1" x14ac:dyDescent="0.2">
      <c r="A78" s="183">
        <v>24</v>
      </c>
      <c r="B78" s="184" t="s">
        <v>366</v>
      </c>
      <c r="C78" s="199" t="s">
        <v>367</v>
      </c>
      <c r="D78" s="185" t="s">
        <v>343</v>
      </c>
      <c r="E78" s="186">
        <v>1</v>
      </c>
      <c r="F78" s="187"/>
      <c r="G78" s="188">
        <f t="shared" si="0"/>
        <v>0</v>
      </c>
      <c r="H78" s="187"/>
      <c r="I78" s="188">
        <f t="shared" si="1"/>
        <v>0</v>
      </c>
      <c r="J78" s="187"/>
      <c r="K78" s="188">
        <f t="shared" si="2"/>
        <v>0</v>
      </c>
      <c r="L78" s="188">
        <v>21</v>
      </c>
      <c r="M78" s="188">
        <f t="shared" si="3"/>
        <v>0</v>
      </c>
      <c r="N78" s="188">
        <v>0</v>
      </c>
      <c r="O78" s="188">
        <f t="shared" si="4"/>
        <v>0</v>
      </c>
      <c r="P78" s="188">
        <v>0</v>
      </c>
      <c r="Q78" s="188">
        <f t="shared" si="5"/>
        <v>0</v>
      </c>
      <c r="R78" s="188"/>
      <c r="S78" s="188" t="s">
        <v>195</v>
      </c>
      <c r="T78" s="189" t="s">
        <v>196</v>
      </c>
      <c r="U78" s="157">
        <v>0</v>
      </c>
      <c r="V78" s="157">
        <f t="shared" si="6"/>
        <v>0</v>
      </c>
      <c r="W78" s="157"/>
      <c r="X78" s="157" t="s">
        <v>174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346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ht="22.5" outlineLevel="1" x14ac:dyDescent="0.2">
      <c r="A79" s="183">
        <v>25</v>
      </c>
      <c r="B79" s="184" t="s">
        <v>368</v>
      </c>
      <c r="C79" s="199" t="s">
        <v>369</v>
      </c>
      <c r="D79" s="185" t="s">
        <v>202</v>
      </c>
      <c r="E79" s="186">
        <v>5</v>
      </c>
      <c r="F79" s="187"/>
      <c r="G79" s="188">
        <f t="shared" si="0"/>
        <v>0</v>
      </c>
      <c r="H79" s="187"/>
      <c r="I79" s="188">
        <f t="shared" si="1"/>
        <v>0</v>
      </c>
      <c r="J79" s="187"/>
      <c r="K79" s="188">
        <f t="shared" si="2"/>
        <v>0</v>
      </c>
      <c r="L79" s="188">
        <v>21</v>
      </c>
      <c r="M79" s="188">
        <f t="shared" si="3"/>
        <v>0</v>
      </c>
      <c r="N79" s="188">
        <v>0</v>
      </c>
      <c r="O79" s="188">
        <f t="shared" si="4"/>
        <v>0</v>
      </c>
      <c r="P79" s="188">
        <v>0</v>
      </c>
      <c r="Q79" s="188">
        <f t="shared" si="5"/>
        <v>0</v>
      </c>
      <c r="R79" s="188"/>
      <c r="S79" s="188" t="s">
        <v>195</v>
      </c>
      <c r="T79" s="189" t="s">
        <v>196</v>
      </c>
      <c r="U79" s="157">
        <v>0</v>
      </c>
      <c r="V79" s="157">
        <f t="shared" si="6"/>
        <v>0</v>
      </c>
      <c r="W79" s="157"/>
      <c r="X79" s="157" t="s">
        <v>117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338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x14ac:dyDescent="0.2">
      <c r="A80" s="169" t="s">
        <v>111</v>
      </c>
      <c r="B80" s="170" t="s">
        <v>68</v>
      </c>
      <c r="C80" s="191" t="s">
        <v>69</v>
      </c>
      <c r="D80" s="171"/>
      <c r="E80" s="172"/>
      <c r="F80" s="173"/>
      <c r="G80" s="173">
        <f>SUMIF(AG81:AG97,"&lt;&gt;NOR",G81:G97)</f>
        <v>0</v>
      </c>
      <c r="H80" s="173"/>
      <c r="I80" s="173">
        <f>SUM(I81:I97)</f>
        <v>0</v>
      </c>
      <c r="J80" s="173"/>
      <c r="K80" s="173">
        <f>SUM(K81:K97)</f>
        <v>0</v>
      </c>
      <c r="L80" s="173"/>
      <c r="M80" s="173">
        <f>SUM(M81:M97)</f>
        <v>0</v>
      </c>
      <c r="N80" s="173"/>
      <c r="O80" s="173">
        <f>SUM(O81:O97)</f>
        <v>4.66</v>
      </c>
      <c r="P80" s="173"/>
      <c r="Q80" s="173">
        <f>SUM(Q81:Q97)</f>
        <v>0</v>
      </c>
      <c r="R80" s="173"/>
      <c r="S80" s="173"/>
      <c r="T80" s="174"/>
      <c r="U80" s="168"/>
      <c r="V80" s="168">
        <f>SUM(V81:V97)</f>
        <v>2.54</v>
      </c>
      <c r="W80" s="168"/>
      <c r="X80" s="168"/>
      <c r="AG80" t="s">
        <v>112</v>
      </c>
    </row>
    <row r="81" spans="1:60" outlineLevel="1" x14ac:dyDescent="0.2">
      <c r="A81" s="175">
        <v>26</v>
      </c>
      <c r="B81" s="176" t="s">
        <v>370</v>
      </c>
      <c r="C81" s="192" t="s">
        <v>371</v>
      </c>
      <c r="D81" s="177" t="s">
        <v>172</v>
      </c>
      <c r="E81" s="178">
        <v>4.6604299999999999</v>
      </c>
      <c r="F81" s="179"/>
      <c r="G81" s="180">
        <f>ROUND(E81*F81,2)</f>
        <v>0</v>
      </c>
      <c r="H81" s="179"/>
      <c r="I81" s="180">
        <f>ROUND(E81*H81,2)</f>
        <v>0</v>
      </c>
      <c r="J81" s="179"/>
      <c r="K81" s="180">
        <f>ROUND(E81*J81,2)</f>
        <v>0</v>
      </c>
      <c r="L81" s="180">
        <v>21</v>
      </c>
      <c r="M81" s="180">
        <f>G81*(1+L81/100)</f>
        <v>0</v>
      </c>
      <c r="N81" s="180">
        <v>1</v>
      </c>
      <c r="O81" s="180">
        <f>ROUND(E81*N81,2)</f>
        <v>4.66</v>
      </c>
      <c r="P81" s="180">
        <v>0</v>
      </c>
      <c r="Q81" s="180">
        <f>ROUND(E81*P81,2)</f>
        <v>0</v>
      </c>
      <c r="R81" s="180" t="s">
        <v>173</v>
      </c>
      <c r="S81" s="180" t="s">
        <v>116</v>
      </c>
      <c r="T81" s="181" t="s">
        <v>116</v>
      </c>
      <c r="U81" s="157">
        <v>0</v>
      </c>
      <c r="V81" s="157">
        <f>ROUND(E81*U81,2)</f>
        <v>0</v>
      </c>
      <c r="W81" s="157"/>
      <c r="X81" s="157" t="s">
        <v>174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175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5"/>
      <c r="B82" s="156"/>
      <c r="C82" s="196" t="s">
        <v>176</v>
      </c>
      <c r="D82" s="164"/>
      <c r="E82" s="165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120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55"/>
      <c r="B83" s="156"/>
      <c r="C83" s="197" t="s">
        <v>372</v>
      </c>
      <c r="D83" s="164"/>
      <c r="E83" s="165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120</v>
      </c>
      <c r="AH83" s="148">
        <v>2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5"/>
      <c r="B84" s="156"/>
      <c r="C84" s="197" t="s">
        <v>373</v>
      </c>
      <c r="D84" s="164"/>
      <c r="E84" s="165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120</v>
      </c>
      <c r="AH84" s="148">
        <v>2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55"/>
      <c r="B85" s="156"/>
      <c r="C85" s="197" t="s">
        <v>374</v>
      </c>
      <c r="D85" s="164"/>
      <c r="E85" s="165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120</v>
      </c>
      <c r="AH85" s="148">
        <v>2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55"/>
      <c r="B86" s="156"/>
      <c r="C86" s="197" t="s">
        <v>375</v>
      </c>
      <c r="D86" s="164"/>
      <c r="E86" s="165">
        <v>2.3537499999999998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120</v>
      </c>
      <c r="AH86" s="148">
        <v>2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55"/>
      <c r="B87" s="156"/>
      <c r="C87" s="198" t="s">
        <v>180</v>
      </c>
      <c r="D87" s="166"/>
      <c r="E87" s="167">
        <v>2.3537499999999998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120</v>
      </c>
      <c r="AH87" s="148">
        <v>3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">
      <c r="A88" s="155"/>
      <c r="B88" s="156"/>
      <c r="C88" s="196" t="s">
        <v>181</v>
      </c>
      <c r="D88" s="164"/>
      <c r="E88" s="165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120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55"/>
      <c r="B89" s="156"/>
      <c r="C89" s="193" t="s">
        <v>376</v>
      </c>
      <c r="D89" s="158"/>
      <c r="E89" s="159">
        <v>4.2367499999999998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120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55"/>
      <c r="B90" s="156"/>
      <c r="C90" s="195" t="s">
        <v>183</v>
      </c>
      <c r="D90" s="162"/>
      <c r="E90" s="163">
        <v>0.42368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120</v>
      </c>
      <c r="AH90" s="148">
        <v>4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75">
        <v>27</v>
      </c>
      <c r="B91" s="176" t="s">
        <v>184</v>
      </c>
      <c r="C91" s="192" t="s">
        <v>185</v>
      </c>
      <c r="D91" s="177" t="s">
        <v>186</v>
      </c>
      <c r="E91" s="178">
        <v>9.4149999999999991</v>
      </c>
      <c r="F91" s="179"/>
      <c r="G91" s="180">
        <f>ROUND(E91*F91,2)</f>
        <v>0</v>
      </c>
      <c r="H91" s="179"/>
      <c r="I91" s="180">
        <f>ROUND(E91*H91,2)</f>
        <v>0</v>
      </c>
      <c r="J91" s="179"/>
      <c r="K91" s="180">
        <f>ROUND(E91*J91,2)</f>
        <v>0</v>
      </c>
      <c r="L91" s="180">
        <v>21</v>
      </c>
      <c r="M91" s="180">
        <f>G91*(1+L91/100)</f>
        <v>0</v>
      </c>
      <c r="N91" s="180">
        <v>0</v>
      </c>
      <c r="O91" s="180">
        <f>ROUND(E91*N91,2)</f>
        <v>0</v>
      </c>
      <c r="P91" s="180">
        <v>0</v>
      </c>
      <c r="Q91" s="180">
        <f>ROUND(E91*P91,2)</f>
        <v>0</v>
      </c>
      <c r="R91" s="180"/>
      <c r="S91" s="180" t="s">
        <v>116</v>
      </c>
      <c r="T91" s="181" t="s">
        <v>116</v>
      </c>
      <c r="U91" s="157">
        <v>0.13</v>
      </c>
      <c r="V91" s="157">
        <f>ROUND(E91*U91,2)</f>
        <v>1.22</v>
      </c>
      <c r="W91" s="157"/>
      <c r="X91" s="157" t="s">
        <v>117</v>
      </c>
      <c r="Y91" s="148"/>
      <c r="Z91" s="148"/>
      <c r="AA91" s="148"/>
      <c r="AB91" s="148"/>
      <c r="AC91" s="148"/>
      <c r="AD91" s="148"/>
      <c r="AE91" s="148"/>
      <c r="AF91" s="148"/>
      <c r="AG91" s="148" t="s">
        <v>187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55"/>
      <c r="B92" s="156"/>
      <c r="C92" s="193" t="s">
        <v>377</v>
      </c>
      <c r="D92" s="158"/>
      <c r="E92" s="159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120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55"/>
      <c r="B93" s="156"/>
      <c r="C93" s="193" t="s">
        <v>378</v>
      </c>
      <c r="D93" s="158"/>
      <c r="E93" s="159">
        <v>9.4149999999999991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120</v>
      </c>
      <c r="AH93" s="148">
        <v>5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ht="22.5" outlineLevel="1" x14ac:dyDescent="0.2">
      <c r="A94" s="175">
        <v>28</v>
      </c>
      <c r="B94" s="176" t="s">
        <v>193</v>
      </c>
      <c r="C94" s="192" t="s">
        <v>194</v>
      </c>
      <c r="D94" s="177" t="s">
        <v>186</v>
      </c>
      <c r="E94" s="178">
        <v>9.4149999999999991</v>
      </c>
      <c r="F94" s="179"/>
      <c r="G94" s="180">
        <f>ROUND(E94*F94,2)</f>
        <v>0</v>
      </c>
      <c r="H94" s="179"/>
      <c r="I94" s="180">
        <f>ROUND(E94*H94,2)</f>
        <v>0</v>
      </c>
      <c r="J94" s="179"/>
      <c r="K94" s="180">
        <f>ROUND(E94*J94,2)</f>
        <v>0</v>
      </c>
      <c r="L94" s="180">
        <v>21</v>
      </c>
      <c r="M94" s="180">
        <f>G94*(1+L94/100)</f>
        <v>0</v>
      </c>
      <c r="N94" s="180">
        <v>0</v>
      </c>
      <c r="O94" s="180">
        <f>ROUND(E94*N94,2)</f>
        <v>0</v>
      </c>
      <c r="P94" s="180">
        <v>0</v>
      </c>
      <c r="Q94" s="180">
        <f>ROUND(E94*P94,2)</f>
        <v>0</v>
      </c>
      <c r="R94" s="180"/>
      <c r="S94" s="180" t="s">
        <v>195</v>
      </c>
      <c r="T94" s="181" t="s">
        <v>196</v>
      </c>
      <c r="U94" s="157">
        <v>0.14000000000000001</v>
      </c>
      <c r="V94" s="157">
        <f>ROUND(E94*U94,2)</f>
        <v>1.32</v>
      </c>
      <c r="W94" s="157"/>
      <c r="X94" s="157" t="s">
        <v>117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187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5"/>
      <c r="B95" s="156"/>
      <c r="C95" s="281" t="s">
        <v>197</v>
      </c>
      <c r="D95" s="282"/>
      <c r="E95" s="282"/>
      <c r="F95" s="282"/>
      <c r="G95" s="282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151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55"/>
      <c r="B96" s="156"/>
      <c r="C96" s="193" t="s">
        <v>377</v>
      </c>
      <c r="D96" s="158"/>
      <c r="E96" s="159"/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120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55"/>
      <c r="B97" s="156"/>
      <c r="C97" s="193" t="s">
        <v>379</v>
      </c>
      <c r="D97" s="158"/>
      <c r="E97" s="159">
        <v>9.4149999999999991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120</v>
      </c>
      <c r="AH97" s="148">
        <v>5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x14ac:dyDescent="0.2">
      <c r="A98" s="169" t="s">
        <v>111</v>
      </c>
      <c r="B98" s="170" t="s">
        <v>76</v>
      </c>
      <c r="C98" s="191" t="s">
        <v>77</v>
      </c>
      <c r="D98" s="171"/>
      <c r="E98" s="172"/>
      <c r="F98" s="173"/>
      <c r="G98" s="173">
        <f>SUMIF(AG99:AG99,"&lt;&gt;NOR",G99:G99)</f>
        <v>0</v>
      </c>
      <c r="H98" s="173"/>
      <c r="I98" s="173">
        <f>SUM(I99:I99)</f>
        <v>0</v>
      </c>
      <c r="J98" s="173"/>
      <c r="K98" s="173">
        <f>SUM(K99:K99)</f>
        <v>0</v>
      </c>
      <c r="L98" s="173"/>
      <c r="M98" s="173">
        <f>SUM(M99:M99)</f>
        <v>0</v>
      </c>
      <c r="N98" s="173"/>
      <c r="O98" s="173">
        <f>SUM(O99:O99)</f>
        <v>0</v>
      </c>
      <c r="P98" s="173"/>
      <c r="Q98" s="173">
        <f>SUM(Q99:Q99)</f>
        <v>0</v>
      </c>
      <c r="R98" s="173"/>
      <c r="S98" s="173"/>
      <c r="T98" s="174"/>
      <c r="U98" s="168"/>
      <c r="V98" s="168">
        <f>SUM(V99:V99)</f>
        <v>1.82</v>
      </c>
      <c r="W98" s="168"/>
      <c r="X98" s="168"/>
      <c r="AG98" t="s">
        <v>112</v>
      </c>
    </row>
    <row r="99" spans="1:60" outlineLevel="1" x14ac:dyDescent="0.2">
      <c r="A99" s="183">
        <v>29</v>
      </c>
      <c r="B99" s="184" t="s">
        <v>300</v>
      </c>
      <c r="C99" s="199" t="s">
        <v>380</v>
      </c>
      <c r="D99" s="185" t="s">
        <v>172</v>
      </c>
      <c r="E99" s="186">
        <v>4.6604299999999999</v>
      </c>
      <c r="F99" s="187"/>
      <c r="G99" s="188">
        <f>ROUND(E99*F99,2)</f>
        <v>0</v>
      </c>
      <c r="H99" s="187"/>
      <c r="I99" s="188">
        <f>ROUND(E99*H99,2)</f>
        <v>0</v>
      </c>
      <c r="J99" s="187"/>
      <c r="K99" s="188">
        <f>ROUND(E99*J99,2)</f>
        <v>0</v>
      </c>
      <c r="L99" s="188">
        <v>21</v>
      </c>
      <c r="M99" s="188">
        <f>G99*(1+L99/100)</f>
        <v>0</v>
      </c>
      <c r="N99" s="188">
        <v>0</v>
      </c>
      <c r="O99" s="188">
        <f>ROUND(E99*N99,2)</f>
        <v>0</v>
      </c>
      <c r="P99" s="188">
        <v>0</v>
      </c>
      <c r="Q99" s="188">
        <f>ROUND(E99*P99,2)</f>
        <v>0</v>
      </c>
      <c r="R99" s="188"/>
      <c r="S99" s="188" t="s">
        <v>116</v>
      </c>
      <c r="T99" s="189" t="s">
        <v>116</v>
      </c>
      <c r="U99" s="157">
        <v>0.39</v>
      </c>
      <c r="V99" s="157">
        <f>ROUND(E99*U99,2)</f>
        <v>1.82</v>
      </c>
      <c r="W99" s="157"/>
      <c r="X99" s="157" t="s">
        <v>302</v>
      </c>
      <c r="Y99" s="148"/>
      <c r="Z99" s="148"/>
      <c r="AA99" s="148"/>
      <c r="AB99" s="148"/>
      <c r="AC99" s="148"/>
      <c r="AD99" s="148"/>
      <c r="AE99" s="148"/>
      <c r="AF99" s="148"/>
      <c r="AG99" s="148" t="s">
        <v>303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x14ac:dyDescent="0.2">
      <c r="A100" s="169" t="s">
        <v>111</v>
      </c>
      <c r="B100" s="170" t="s">
        <v>83</v>
      </c>
      <c r="C100" s="191" t="s">
        <v>84</v>
      </c>
      <c r="D100" s="171"/>
      <c r="E100" s="172"/>
      <c r="F100" s="173"/>
      <c r="G100" s="173">
        <f>SUMIF(AG101:AG106,"&lt;&gt;NOR",G101:G106)</f>
        <v>0</v>
      </c>
      <c r="H100" s="173"/>
      <c r="I100" s="173">
        <f>SUM(I101:I106)</f>
        <v>0</v>
      </c>
      <c r="J100" s="173"/>
      <c r="K100" s="173">
        <f>SUM(K101:K106)</f>
        <v>0</v>
      </c>
      <c r="L100" s="173"/>
      <c r="M100" s="173">
        <f>SUM(M101:M106)</f>
        <v>0</v>
      </c>
      <c r="N100" s="173"/>
      <c r="O100" s="173">
        <f>SUM(O101:O106)</f>
        <v>0</v>
      </c>
      <c r="P100" s="173"/>
      <c r="Q100" s="173">
        <f>SUM(Q101:Q106)</f>
        <v>0</v>
      </c>
      <c r="R100" s="173"/>
      <c r="S100" s="173"/>
      <c r="T100" s="174"/>
      <c r="U100" s="168"/>
      <c r="V100" s="168">
        <f>SUM(V101:V106)</f>
        <v>0.77</v>
      </c>
      <c r="W100" s="168"/>
      <c r="X100" s="168"/>
      <c r="AG100" t="s">
        <v>112</v>
      </c>
    </row>
    <row r="101" spans="1:60" ht="22.5" outlineLevel="1" x14ac:dyDescent="0.2">
      <c r="A101" s="175">
        <v>30</v>
      </c>
      <c r="B101" s="176" t="s">
        <v>381</v>
      </c>
      <c r="C101" s="192" t="s">
        <v>382</v>
      </c>
      <c r="D101" s="177" t="s">
        <v>202</v>
      </c>
      <c r="E101" s="178">
        <v>29.59</v>
      </c>
      <c r="F101" s="179"/>
      <c r="G101" s="180">
        <f>ROUND(E101*F101,2)</f>
        <v>0</v>
      </c>
      <c r="H101" s="179"/>
      <c r="I101" s="180">
        <f>ROUND(E101*H101,2)</f>
        <v>0</v>
      </c>
      <c r="J101" s="179"/>
      <c r="K101" s="180">
        <f>ROUND(E101*J101,2)</f>
        <v>0</v>
      </c>
      <c r="L101" s="180">
        <v>21</v>
      </c>
      <c r="M101" s="180">
        <f>G101*(1+L101/100)</f>
        <v>0</v>
      </c>
      <c r="N101" s="180">
        <v>6.0000000000000002E-5</v>
      </c>
      <c r="O101" s="180">
        <f>ROUND(E101*N101,2)</f>
        <v>0</v>
      </c>
      <c r="P101" s="180">
        <v>0</v>
      </c>
      <c r="Q101" s="180">
        <f>ROUND(E101*P101,2)</f>
        <v>0</v>
      </c>
      <c r="R101" s="180"/>
      <c r="S101" s="180" t="s">
        <v>116</v>
      </c>
      <c r="T101" s="181" t="s">
        <v>116</v>
      </c>
      <c r="U101" s="157">
        <v>2.5999999999999999E-2</v>
      </c>
      <c r="V101" s="157">
        <f>ROUND(E101*U101,2)</f>
        <v>0.77</v>
      </c>
      <c r="W101" s="157"/>
      <c r="X101" s="157" t="s">
        <v>117</v>
      </c>
      <c r="Y101" s="148"/>
      <c r="Z101" s="148"/>
      <c r="AA101" s="148"/>
      <c r="AB101" s="148"/>
      <c r="AC101" s="148"/>
      <c r="AD101" s="148"/>
      <c r="AE101" s="148"/>
      <c r="AF101" s="148"/>
      <c r="AG101" s="148" t="s">
        <v>187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55"/>
      <c r="B102" s="156"/>
      <c r="C102" s="193" t="s">
        <v>383</v>
      </c>
      <c r="D102" s="158"/>
      <c r="E102" s="159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120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55"/>
      <c r="B103" s="156"/>
      <c r="C103" s="193" t="s">
        <v>333</v>
      </c>
      <c r="D103" s="158"/>
      <c r="E103" s="159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120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55"/>
      <c r="B104" s="156"/>
      <c r="C104" s="193" t="s">
        <v>384</v>
      </c>
      <c r="D104" s="158"/>
      <c r="E104" s="159">
        <v>26.9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120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5"/>
      <c r="B105" s="156"/>
      <c r="C105" s="194" t="s">
        <v>126</v>
      </c>
      <c r="D105" s="160"/>
      <c r="E105" s="161">
        <v>26.9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120</v>
      </c>
      <c r="AH105" s="148">
        <v>1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">
      <c r="A106" s="155"/>
      <c r="B106" s="156"/>
      <c r="C106" s="195" t="s">
        <v>183</v>
      </c>
      <c r="D106" s="162"/>
      <c r="E106" s="163">
        <v>2.69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120</v>
      </c>
      <c r="AH106" s="148">
        <v>4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x14ac:dyDescent="0.2">
      <c r="A107" s="3"/>
      <c r="B107" s="4"/>
      <c r="C107" s="200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E107">
        <v>15</v>
      </c>
      <c r="AF107">
        <v>21</v>
      </c>
      <c r="AG107" t="s">
        <v>98</v>
      </c>
    </row>
    <row r="108" spans="1:60" x14ac:dyDescent="0.2">
      <c r="A108" s="151"/>
      <c r="B108" s="152" t="s">
        <v>31</v>
      </c>
      <c r="C108" s="201"/>
      <c r="D108" s="153"/>
      <c r="E108" s="154"/>
      <c r="F108" s="154"/>
      <c r="G108" s="190">
        <f>G8+G64+G80+G98+G100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AE108">
        <f>SUMIF(L7:L106,AE107,G7:G106)</f>
        <v>0</v>
      </c>
      <c r="AF108">
        <f>SUMIF(L7:L106,AF107,G7:G106)</f>
        <v>0</v>
      </c>
      <c r="AG108" t="s">
        <v>314</v>
      </c>
    </row>
    <row r="109" spans="1:60" x14ac:dyDescent="0.2">
      <c r="A109" s="3"/>
      <c r="B109" s="4"/>
      <c r="C109" s="200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60" x14ac:dyDescent="0.2">
      <c r="A110" s="3"/>
      <c r="B110" s="4"/>
      <c r="C110" s="200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60" x14ac:dyDescent="0.2">
      <c r="A111" s="267" t="s">
        <v>315</v>
      </c>
      <c r="B111" s="267"/>
      <c r="C111" s="268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60" x14ac:dyDescent="0.2">
      <c r="A112" s="269"/>
      <c r="B112" s="270"/>
      <c r="C112" s="271"/>
      <c r="D112" s="270"/>
      <c r="E112" s="270"/>
      <c r="F112" s="270"/>
      <c r="G112" s="272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AG112" t="s">
        <v>316</v>
      </c>
    </row>
    <row r="113" spans="1:33" x14ac:dyDescent="0.2">
      <c r="A113" s="273"/>
      <c r="B113" s="274"/>
      <c r="C113" s="275"/>
      <c r="D113" s="274"/>
      <c r="E113" s="274"/>
      <c r="F113" s="274"/>
      <c r="G113" s="276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33" x14ac:dyDescent="0.2">
      <c r="A114" s="273"/>
      <c r="B114" s="274"/>
      <c r="C114" s="275"/>
      <c r="D114" s="274"/>
      <c r="E114" s="274"/>
      <c r="F114" s="274"/>
      <c r="G114" s="276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33" x14ac:dyDescent="0.2">
      <c r="A115" s="273"/>
      <c r="B115" s="274"/>
      <c r="C115" s="275"/>
      <c r="D115" s="274"/>
      <c r="E115" s="274"/>
      <c r="F115" s="274"/>
      <c r="G115" s="276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277"/>
      <c r="B116" s="278"/>
      <c r="C116" s="279"/>
      <c r="D116" s="278"/>
      <c r="E116" s="278"/>
      <c r="F116" s="278"/>
      <c r="G116" s="280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33" x14ac:dyDescent="0.2">
      <c r="A117" s="3"/>
      <c r="B117" s="4"/>
      <c r="C117" s="200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33" x14ac:dyDescent="0.2">
      <c r="C118" s="202"/>
      <c r="D118" s="10"/>
      <c r="AG118" t="s">
        <v>317</v>
      </c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</sheetData>
  <mergeCells count="8">
    <mergeCell ref="A112:G116"/>
    <mergeCell ref="C36:G36"/>
    <mergeCell ref="C95:G95"/>
    <mergeCell ref="A1:G1"/>
    <mergeCell ref="C2:G2"/>
    <mergeCell ref="C3:G3"/>
    <mergeCell ref="C4:G4"/>
    <mergeCell ref="A111:C1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9E8C-338E-4FD2-BC8A-3E8A83BC7527}">
  <sheetPr>
    <outlinePr summaryBelow="0"/>
  </sheetPr>
  <dimension ref="A1:BH4997"/>
  <sheetViews>
    <sheetView workbookViewId="0">
      <pane ySplit="7" topLeftCell="A8" activePane="bottomLeft" state="frozen"/>
      <selection pane="bottomLeft" activeCell="AP12" sqref="AP12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0" t="s">
        <v>7</v>
      </c>
      <c r="B1" s="260"/>
      <c r="C1" s="260"/>
      <c r="D1" s="260"/>
      <c r="E1" s="260"/>
      <c r="F1" s="260"/>
      <c r="G1" s="260"/>
      <c r="AG1" t="s">
        <v>86</v>
      </c>
    </row>
    <row r="2" spans="1:60" ht="24.95" customHeight="1" x14ac:dyDescent="0.2">
      <c r="A2" s="140" t="s">
        <v>8</v>
      </c>
      <c r="B2" s="49" t="s">
        <v>43</v>
      </c>
      <c r="C2" s="261" t="s">
        <v>44</v>
      </c>
      <c r="D2" s="262"/>
      <c r="E2" s="262"/>
      <c r="F2" s="262"/>
      <c r="G2" s="263"/>
      <c r="AG2" t="s">
        <v>87</v>
      </c>
    </row>
    <row r="3" spans="1:60" ht="24.95" customHeight="1" x14ac:dyDescent="0.2">
      <c r="A3" s="140" t="s">
        <v>9</v>
      </c>
      <c r="B3" s="49" t="s">
        <v>46</v>
      </c>
      <c r="C3" s="261" t="s">
        <v>47</v>
      </c>
      <c r="D3" s="262"/>
      <c r="E3" s="262"/>
      <c r="F3" s="262"/>
      <c r="G3" s="263"/>
      <c r="AC3" s="122" t="s">
        <v>87</v>
      </c>
      <c r="AG3" t="s">
        <v>88</v>
      </c>
    </row>
    <row r="4" spans="1:60" ht="24.95" customHeight="1" x14ac:dyDescent="0.2">
      <c r="A4" s="141" t="s">
        <v>10</v>
      </c>
      <c r="B4" s="142" t="s">
        <v>52</v>
      </c>
      <c r="C4" s="264" t="s">
        <v>53</v>
      </c>
      <c r="D4" s="265"/>
      <c r="E4" s="265"/>
      <c r="F4" s="265"/>
      <c r="G4" s="266"/>
      <c r="AG4" t="s">
        <v>89</v>
      </c>
    </row>
    <row r="5" spans="1:60" x14ac:dyDescent="0.2">
      <c r="D5" s="10"/>
    </row>
    <row r="6" spans="1:60" ht="38.25" x14ac:dyDescent="0.2">
      <c r="A6" s="144" t="s">
        <v>90</v>
      </c>
      <c r="B6" s="146" t="s">
        <v>91</v>
      </c>
      <c r="C6" s="146" t="s">
        <v>92</v>
      </c>
      <c r="D6" s="145" t="s">
        <v>93</v>
      </c>
      <c r="E6" s="144" t="s">
        <v>94</v>
      </c>
      <c r="F6" s="143" t="s">
        <v>95</v>
      </c>
      <c r="G6" s="144" t="s">
        <v>31</v>
      </c>
      <c r="H6" s="147" t="s">
        <v>32</v>
      </c>
      <c r="I6" s="147" t="s">
        <v>96</v>
      </c>
      <c r="J6" s="147" t="s">
        <v>33</v>
      </c>
      <c r="K6" s="147" t="s">
        <v>97</v>
      </c>
      <c r="L6" s="147" t="s">
        <v>98</v>
      </c>
      <c r="M6" s="147" t="s">
        <v>99</v>
      </c>
      <c r="N6" s="147" t="s">
        <v>100</v>
      </c>
      <c r="O6" s="147" t="s">
        <v>101</v>
      </c>
      <c r="P6" s="147" t="s">
        <v>102</v>
      </c>
      <c r="Q6" s="147" t="s">
        <v>103</v>
      </c>
      <c r="R6" s="147" t="s">
        <v>104</v>
      </c>
      <c r="S6" s="147" t="s">
        <v>105</v>
      </c>
      <c r="T6" s="147" t="s">
        <v>106</v>
      </c>
      <c r="U6" s="147" t="s">
        <v>107</v>
      </c>
      <c r="V6" s="147" t="s">
        <v>108</v>
      </c>
      <c r="W6" s="147" t="s">
        <v>109</v>
      </c>
      <c r="X6" s="147" t="s">
        <v>110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9" t="s">
        <v>111</v>
      </c>
      <c r="B8" s="170" t="s">
        <v>78</v>
      </c>
      <c r="C8" s="191" t="s">
        <v>29</v>
      </c>
      <c r="D8" s="171"/>
      <c r="E8" s="172"/>
      <c r="F8" s="173"/>
      <c r="G8" s="173">
        <f>SUMIF(AG9:AG14,"&lt;&gt;NOR",G9:G14)</f>
        <v>0</v>
      </c>
      <c r="H8" s="173"/>
      <c r="I8" s="173">
        <f>SUM(I9:I14)</f>
        <v>0</v>
      </c>
      <c r="J8" s="173"/>
      <c r="K8" s="173">
        <f>SUM(K9:K14)</f>
        <v>0</v>
      </c>
      <c r="L8" s="173"/>
      <c r="M8" s="173">
        <f>SUM(M9:M14)</f>
        <v>0</v>
      </c>
      <c r="N8" s="173"/>
      <c r="O8" s="173">
        <f>SUM(O9:O14)</f>
        <v>0</v>
      </c>
      <c r="P8" s="173"/>
      <c r="Q8" s="173">
        <f>SUM(Q9:Q14)</f>
        <v>0</v>
      </c>
      <c r="R8" s="173"/>
      <c r="S8" s="173"/>
      <c r="T8" s="174"/>
      <c r="U8" s="168"/>
      <c r="V8" s="168">
        <f>SUM(V9:V14)</f>
        <v>0</v>
      </c>
      <c r="W8" s="168"/>
      <c r="X8" s="168"/>
      <c r="AG8" t="s">
        <v>112</v>
      </c>
    </row>
    <row r="9" spans="1:60" outlineLevel="1" x14ac:dyDescent="0.2">
      <c r="A9" s="175">
        <v>1</v>
      </c>
      <c r="B9" s="176" t="s">
        <v>385</v>
      </c>
      <c r="C9" s="192" t="s">
        <v>386</v>
      </c>
      <c r="D9" s="177" t="s">
        <v>387</v>
      </c>
      <c r="E9" s="178">
        <v>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0"/>
      <c r="S9" s="180" t="s">
        <v>116</v>
      </c>
      <c r="T9" s="181" t="s">
        <v>196</v>
      </c>
      <c r="U9" s="157">
        <v>0</v>
      </c>
      <c r="V9" s="157">
        <f>ROUND(E9*U9,2)</f>
        <v>0</v>
      </c>
      <c r="W9" s="157"/>
      <c r="X9" s="157" t="s">
        <v>388</v>
      </c>
      <c r="Y9" s="148"/>
      <c r="Z9" s="148"/>
      <c r="AA9" s="148"/>
      <c r="AB9" s="148"/>
      <c r="AC9" s="148"/>
      <c r="AD9" s="148"/>
      <c r="AE9" s="148"/>
      <c r="AF9" s="148"/>
      <c r="AG9" s="148" t="s">
        <v>389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0.25" customHeight="1" outlineLevel="1" x14ac:dyDescent="0.2">
      <c r="A10" s="155"/>
      <c r="B10" s="156"/>
      <c r="C10" s="285" t="s">
        <v>397</v>
      </c>
      <c r="D10" s="285"/>
      <c r="E10" s="285"/>
      <c r="F10" s="285"/>
      <c r="G10" s="285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151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13.5" customHeight="1" outlineLevel="1" x14ac:dyDescent="0.2">
      <c r="A11" s="175">
        <v>2</v>
      </c>
      <c r="B11" s="176" t="s">
        <v>398</v>
      </c>
      <c r="C11" s="192" t="s">
        <v>399</v>
      </c>
      <c r="D11" s="177" t="s">
        <v>387</v>
      </c>
      <c r="E11" s="178">
        <v>1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80">
        <v>0</v>
      </c>
      <c r="O11" s="180">
        <f>ROUND(E11*N11,2)</f>
        <v>0</v>
      </c>
      <c r="P11" s="180">
        <v>0</v>
      </c>
      <c r="Q11" s="180">
        <f>ROUND(E11*P11,2)</f>
        <v>0</v>
      </c>
      <c r="R11" s="180"/>
      <c r="S11" s="180" t="s">
        <v>116</v>
      </c>
      <c r="T11" s="181" t="s">
        <v>196</v>
      </c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14.25" customHeight="1" outlineLevel="1" x14ac:dyDescent="0.2">
      <c r="A12" s="155"/>
      <c r="B12" s="156"/>
      <c r="C12" s="285" t="s">
        <v>400</v>
      </c>
      <c r="D12" s="285"/>
      <c r="E12" s="285"/>
      <c r="F12" s="285"/>
      <c r="G12" s="285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5">
        <v>3</v>
      </c>
      <c r="B13" s="176" t="s">
        <v>390</v>
      </c>
      <c r="C13" s="192" t="s">
        <v>391</v>
      </c>
      <c r="D13" s="177" t="s">
        <v>387</v>
      </c>
      <c r="E13" s="178">
        <v>1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80">
        <v>0</v>
      </c>
      <c r="O13" s="180">
        <f>ROUND(E13*N13,2)</f>
        <v>0</v>
      </c>
      <c r="P13" s="180">
        <v>0</v>
      </c>
      <c r="Q13" s="180">
        <f>ROUND(E13*P13,2)</f>
        <v>0</v>
      </c>
      <c r="R13" s="180"/>
      <c r="S13" s="180" t="s">
        <v>116</v>
      </c>
      <c r="T13" s="181" t="s">
        <v>196</v>
      </c>
      <c r="U13" s="157">
        <v>0</v>
      </c>
      <c r="V13" s="157">
        <f>ROUND(E13*U13,2)</f>
        <v>0</v>
      </c>
      <c r="W13" s="157"/>
      <c r="X13" s="157" t="s">
        <v>388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392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 x14ac:dyDescent="0.2">
      <c r="A14" s="155"/>
      <c r="B14" s="156"/>
      <c r="C14" s="281" t="s">
        <v>393</v>
      </c>
      <c r="D14" s="282"/>
      <c r="E14" s="282"/>
      <c r="F14" s="282"/>
      <c r="G14" s="282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151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82" t="str">
        <f>C14</f>
        <v>Zaměření a vytýčení stávajících inženýrských sítí v místě stavby z hlediska jejich ochrany při provádění stavby.</v>
      </c>
      <c r="BB14" s="148"/>
      <c r="BC14" s="148"/>
      <c r="BD14" s="148"/>
      <c r="BE14" s="148"/>
      <c r="BF14" s="148"/>
      <c r="BG14" s="148"/>
      <c r="BH14" s="148"/>
    </row>
    <row r="15" spans="1:60" x14ac:dyDescent="0.2">
      <c r="A15" s="169" t="s">
        <v>111</v>
      </c>
      <c r="B15" s="170" t="s">
        <v>85</v>
      </c>
      <c r="C15" s="191" t="s">
        <v>30</v>
      </c>
      <c r="D15" s="171"/>
      <c r="E15" s="172"/>
      <c r="F15" s="173"/>
      <c r="G15" s="173">
        <f>SUMIF(AG16:AG17,"&lt;&gt;NOR",G16:G17)</f>
        <v>0</v>
      </c>
      <c r="H15" s="173"/>
      <c r="I15" s="173">
        <f>SUM(I16:I17)</f>
        <v>0</v>
      </c>
      <c r="J15" s="173"/>
      <c r="K15" s="173">
        <f>SUM(K16:K17)</f>
        <v>0</v>
      </c>
      <c r="L15" s="173"/>
      <c r="M15" s="173">
        <f>SUM(M16:M17)</f>
        <v>0</v>
      </c>
      <c r="N15" s="173"/>
      <c r="O15" s="173">
        <f>SUM(O16:O17)</f>
        <v>0</v>
      </c>
      <c r="P15" s="173"/>
      <c r="Q15" s="173">
        <f>SUM(Q16:Q17)</f>
        <v>0</v>
      </c>
      <c r="R15" s="173"/>
      <c r="S15" s="173"/>
      <c r="T15" s="174"/>
      <c r="U15" s="168"/>
      <c r="V15" s="168">
        <f>SUM(V16:V17)</f>
        <v>0</v>
      </c>
      <c r="W15" s="168"/>
      <c r="X15" s="168"/>
      <c r="AG15" t="s">
        <v>112</v>
      </c>
    </row>
    <row r="16" spans="1:60" outlineLevel="1" x14ac:dyDescent="0.2">
      <c r="A16" s="175">
        <v>5</v>
      </c>
      <c r="B16" s="176" t="s">
        <v>394</v>
      </c>
      <c r="C16" s="192" t="s">
        <v>395</v>
      </c>
      <c r="D16" s="177" t="s">
        <v>387</v>
      </c>
      <c r="E16" s="178">
        <v>1</v>
      </c>
      <c r="F16" s="179"/>
      <c r="G16" s="180">
        <f>ROUND(E16*F16,2)</f>
        <v>0</v>
      </c>
      <c r="H16" s="179"/>
      <c r="I16" s="180">
        <f>ROUND(E16*H16,2)</f>
        <v>0</v>
      </c>
      <c r="J16" s="179"/>
      <c r="K16" s="180">
        <f>ROUND(E16*J16,2)</f>
        <v>0</v>
      </c>
      <c r="L16" s="180">
        <v>21</v>
      </c>
      <c r="M16" s="180">
        <f>G16*(1+L16/100)</f>
        <v>0</v>
      </c>
      <c r="N16" s="180">
        <v>0</v>
      </c>
      <c r="O16" s="180">
        <f>ROUND(E16*N16,2)</f>
        <v>0</v>
      </c>
      <c r="P16" s="180">
        <v>0</v>
      </c>
      <c r="Q16" s="180">
        <f>ROUND(E16*P16,2)</f>
        <v>0</v>
      </c>
      <c r="R16" s="180"/>
      <c r="S16" s="180" t="s">
        <v>116</v>
      </c>
      <c r="T16" s="181" t="s">
        <v>196</v>
      </c>
      <c r="U16" s="157">
        <v>0</v>
      </c>
      <c r="V16" s="157">
        <f>ROUND(E16*U16,2)</f>
        <v>0</v>
      </c>
      <c r="W16" s="157"/>
      <c r="X16" s="157" t="s">
        <v>388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389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 x14ac:dyDescent="0.2">
      <c r="A17" s="155"/>
      <c r="B17" s="156"/>
      <c r="C17" s="281" t="s">
        <v>396</v>
      </c>
      <c r="D17" s="282"/>
      <c r="E17" s="282"/>
      <c r="F17" s="282"/>
      <c r="G17" s="282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151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82" t="str">
        <f>C17</f>
        <v>Náklady na provedení skutečného zaměření stavby v rozsahu nezbytném pro zápis změny do katastru nemovitostí.</v>
      </c>
      <c r="BB17" s="148"/>
      <c r="BC17" s="148"/>
      <c r="BD17" s="148"/>
      <c r="BE17" s="148"/>
      <c r="BF17" s="148"/>
      <c r="BG17" s="148"/>
      <c r="BH17" s="148"/>
    </row>
    <row r="18" spans="1:60" x14ac:dyDescent="0.2">
      <c r="A18" s="3"/>
      <c r="B18" s="4"/>
      <c r="C18" s="200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98</v>
      </c>
    </row>
    <row r="19" spans="1:60" x14ac:dyDescent="0.2">
      <c r="A19" s="151"/>
      <c r="B19" s="152" t="s">
        <v>31</v>
      </c>
      <c r="C19" s="201"/>
      <c r="D19" s="153"/>
      <c r="E19" s="154"/>
      <c r="F19" s="154"/>
      <c r="G19" s="190">
        <f>G8+G15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314</v>
      </c>
    </row>
    <row r="20" spans="1:60" x14ac:dyDescent="0.2">
      <c r="A20" s="3"/>
      <c r="B20" s="4"/>
      <c r="C20" s="20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00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67" t="s">
        <v>315</v>
      </c>
      <c r="B22" s="267"/>
      <c r="C22" s="26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69"/>
      <c r="B23" s="270"/>
      <c r="C23" s="271"/>
      <c r="D23" s="270"/>
      <c r="E23" s="270"/>
      <c r="F23" s="270"/>
      <c r="G23" s="27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316</v>
      </c>
    </row>
    <row r="24" spans="1:60" x14ac:dyDescent="0.2">
      <c r="A24" s="273"/>
      <c r="B24" s="274"/>
      <c r="C24" s="275"/>
      <c r="D24" s="274"/>
      <c r="E24" s="274"/>
      <c r="F24" s="274"/>
      <c r="G24" s="27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73"/>
      <c r="B25" s="274"/>
      <c r="C25" s="275"/>
      <c r="D25" s="274"/>
      <c r="E25" s="274"/>
      <c r="F25" s="274"/>
      <c r="G25" s="276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73"/>
      <c r="B26" s="274"/>
      <c r="C26" s="275"/>
      <c r="D26" s="274"/>
      <c r="E26" s="274"/>
      <c r="F26" s="274"/>
      <c r="G26" s="27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77"/>
      <c r="B27" s="278"/>
      <c r="C27" s="279"/>
      <c r="D27" s="278"/>
      <c r="E27" s="278"/>
      <c r="F27" s="278"/>
      <c r="G27" s="280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00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02"/>
      <c r="D29" s="10"/>
      <c r="AG29" t="s">
        <v>317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</sheetData>
  <mergeCells count="10">
    <mergeCell ref="A22:C22"/>
    <mergeCell ref="A23:G27"/>
    <mergeCell ref="C10:G10"/>
    <mergeCell ref="C14:G14"/>
    <mergeCell ref="C17:G17"/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1" ma:contentTypeDescription="Vytvoří nový dokument" ma:contentTypeScope="" ma:versionID="315e93bc4aac839bd02da870134d75ea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9bc74eab827311ee23ccddf39cf05656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c01b41-0dde-4ad7-a3e4-25d8d13c52a3">
      <Terms xmlns="http://schemas.microsoft.com/office/infopath/2007/PartnerControls"/>
    </lcf76f155ced4ddcb4097134ff3c332f>
    <TaxCatchAll xmlns="8169e16b-8622-4bc4-880e-15e861c852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97EDFB-8B79-4C00-A35F-DC40F05E6C9D}"/>
</file>

<file path=customXml/itemProps2.xml><?xml version="1.0" encoding="utf-8"?>
<ds:datastoreItem xmlns:ds="http://schemas.openxmlformats.org/officeDocument/2006/customXml" ds:itemID="{2B5B3F30-F792-4C25-A04F-7465C8DC838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C4CF86-97AB-4336-890D-717F5B0BF0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113 A01 Pol</vt:lpstr>
      <vt:lpstr>113 E01 Pol</vt:lpstr>
      <vt:lpstr>113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'113 A01 Pol'!Názvy_tisku</vt:lpstr>
      <vt:lpstr>'113 E01 Pol'!Názvy_tisku</vt:lpstr>
      <vt:lpstr>'113 O01 Pol'!Názvy_tisku</vt:lpstr>
      <vt:lpstr>oadresa</vt:lpstr>
      <vt:lpstr>Stavba!Objednatel</vt:lpstr>
      <vt:lpstr>Stavba!Objekt</vt:lpstr>
      <vt:lpstr>'113 A01 Pol'!Oblast_tisku</vt:lpstr>
      <vt:lpstr>'113 E01 Pol'!Oblast_tisku</vt:lpstr>
      <vt:lpstr>'113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Michal Mikulik</dc:creator>
  <cp:lastModifiedBy>Kocáb, Michal</cp:lastModifiedBy>
  <cp:lastPrinted>2019-03-19T12:27:02Z</cp:lastPrinted>
  <dcterms:created xsi:type="dcterms:W3CDTF">2009-04-08T07:15:50Z</dcterms:created>
  <dcterms:modified xsi:type="dcterms:W3CDTF">2021-09-27T10:45:19Z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0x0101000825C9A4908DF0439396262D5A1D4097</vt:lpwstr>
  </property>
  <property fmtid="{D5CDD505-2E9C-101B-9397-08002B2CF9AE}" pid="3" name="Order">
    <vt:r8>8818700</vt:r8>
  </property>
</Properties>
</file>